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shea\OneDrive\Desktop\"/>
    </mc:Choice>
  </mc:AlternateContent>
  <xr:revisionPtr revIDLastSave="0" documentId="8_{8B9E8823-8490-4D8B-A6D1-158938CE13A3}" xr6:coauthVersionLast="47" xr6:coauthVersionMax="47" xr10:uidLastSave="{00000000-0000-0000-0000-000000000000}"/>
  <bookViews>
    <workbookView xWindow="1905" yWindow="2625" windowWidth="17370" windowHeight="7680" xr2:uid="{881AF3E0-64E8-40CD-9018-35D9DE56FF9A}"/>
  </bookViews>
  <sheets>
    <sheet name="Response to Order" sheetId="2" r:id="rId1"/>
    <sheet name="Initial Rate Case Exp Status" sheetId="1" r:id="rId2"/>
  </sheets>
  <externalReferences>
    <externalReference r:id="rId3"/>
  </externalReferenc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6" i="2" l="1"/>
  <c r="AC16" i="2"/>
  <c r="AA19" i="2"/>
  <c r="AA22" i="2" s="1"/>
  <c r="AA25" i="2" s="1"/>
  <c r="AC20" i="2"/>
  <c r="AC23" i="2" s="1"/>
  <c r="AA20" i="2"/>
  <c r="AA23" i="2" s="1"/>
  <c r="I25" i="2"/>
  <c r="G25" i="2"/>
  <c r="I23" i="2"/>
  <c r="M23" i="2" s="1"/>
  <c r="Q23" i="2" s="1"/>
  <c r="U23" i="2" s="1"/>
  <c r="Y23" i="2" s="1"/>
  <c r="G23" i="2"/>
  <c r="I22" i="2"/>
  <c r="G22" i="2"/>
  <c r="I20" i="2"/>
  <c r="M20" i="2" s="1"/>
  <c r="Q20" i="2" s="1"/>
  <c r="U20" i="2" s="1"/>
  <c r="Y20" i="2" s="1"/>
  <c r="G20" i="2"/>
  <c r="I19" i="2"/>
  <c r="M19" i="2" s="1"/>
  <c r="Q19" i="2" s="1"/>
  <c r="U19" i="2" s="1"/>
  <c r="Y19" i="2" s="1"/>
  <c r="G19" i="2"/>
  <c r="I18" i="2"/>
  <c r="M18" i="2" s="1"/>
  <c r="Q18" i="2" s="1"/>
  <c r="U18" i="2" s="1"/>
  <c r="Y18" i="2" s="1"/>
  <c r="G18" i="2"/>
  <c r="I16" i="2"/>
  <c r="G16" i="2"/>
  <c r="I15" i="2"/>
  <c r="M15" i="2" s="1"/>
  <c r="Q15" i="2" s="1"/>
  <c r="U15" i="2" s="1"/>
  <c r="Y15" i="2" s="1"/>
  <c r="G15" i="2"/>
  <c r="I13" i="2"/>
  <c r="G13" i="2"/>
  <c r="I12" i="2"/>
  <c r="M12" i="2" s="1"/>
  <c r="Q12" i="2" s="1"/>
  <c r="U12" i="2" s="1"/>
  <c r="Y12" i="2" s="1"/>
  <c r="G12" i="2"/>
  <c r="I11" i="2"/>
  <c r="M11" i="2" s="1"/>
  <c r="Q11" i="2" s="1"/>
  <c r="U11" i="2" s="1"/>
  <c r="Y11" i="2" s="1"/>
  <c r="G11" i="2"/>
  <c r="K11" i="2" s="1"/>
  <c r="O11" i="2" s="1"/>
  <c r="S11" i="2" s="1"/>
  <c r="W11" i="2" s="1"/>
  <c r="I9" i="2"/>
  <c r="G9" i="2"/>
  <c r="E25" i="2"/>
  <c r="E23" i="2"/>
  <c r="E22" i="2"/>
  <c r="E20" i="2"/>
  <c r="E19" i="2"/>
  <c r="E18" i="2"/>
  <c r="E16" i="2"/>
  <c r="E15" i="2"/>
  <c r="E13" i="2"/>
  <c r="E12" i="2"/>
  <c r="E11" i="2"/>
  <c r="E9" i="2"/>
  <c r="C25" i="2"/>
  <c r="C23" i="2"/>
  <c r="C22" i="2"/>
  <c r="C20" i="2"/>
  <c r="C19" i="2"/>
  <c r="C18" i="2"/>
  <c r="C16" i="2"/>
  <c r="C15" i="2"/>
  <c r="C13" i="2"/>
  <c r="C12" i="2"/>
  <c r="C11" i="2"/>
  <c r="C9" i="2"/>
  <c r="AM28" i="1"/>
  <c r="AO30" i="1"/>
  <c r="AM30" i="1"/>
  <c r="E22" i="1"/>
  <c r="I22" i="1" s="1"/>
  <c r="M22" i="1" s="1"/>
  <c r="Q22" i="1" s="1"/>
  <c r="U22" i="1" s="1"/>
  <c r="Y22" i="1" s="1"/>
  <c r="AC22" i="1" s="1"/>
  <c r="AG22" i="1" s="1"/>
  <c r="AK22" i="1" s="1"/>
  <c r="AO22" i="1" s="1"/>
  <c r="C22" i="1"/>
  <c r="G22" i="1" s="1"/>
  <c r="K22" i="1" s="1"/>
  <c r="O22" i="1" s="1"/>
  <c r="S22" i="1" s="1"/>
  <c r="W22" i="1" s="1"/>
  <c r="AA22" i="1" s="1"/>
  <c r="AE22" i="1" s="1"/>
  <c r="AI22" i="1" s="1"/>
  <c r="AM22" i="1" s="1"/>
  <c r="E20" i="1"/>
  <c r="I20" i="1" s="1"/>
  <c r="M20" i="1" s="1"/>
  <c r="Q20" i="1" s="1"/>
  <c r="U20" i="1" s="1"/>
  <c r="Y20" i="1" s="1"/>
  <c r="AC20" i="1" s="1"/>
  <c r="AG20" i="1" s="1"/>
  <c r="AK20" i="1" s="1"/>
  <c r="AO20" i="1" s="1"/>
  <c r="C20" i="1"/>
  <c r="G20" i="1" s="1"/>
  <c r="K20" i="1" s="1"/>
  <c r="O20" i="1" s="1"/>
  <c r="S20" i="1" s="1"/>
  <c r="W20" i="1" s="1"/>
  <c r="AA20" i="1" s="1"/>
  <c r="AE20" i="1" s="1"/>
  <c r="AI20" i="1" s="1"/>
  <c r="AM20" i="1" s="1"/>
  <c r="E19" i="1"/>
  <c r="I19" i="1" s="1"/>
  <c r="M19" i="1" s="1"/>
  <c r="Q19" i="1" s="1"/>
  <c r="U19" i="1" s="1"/>
  <c r="Y19" i="1" s="1"/>
  <c r="AC19" i="1" s="1"/>
  <c r="AG19" i="1" s="1"/>
  <c r="AK19" i="1" s="1"/>
  <c r="AO19" i="1" s="1"/>
  <c r="C19" i="1"/>
  <c r="G19" i="1" s="1"/>
  <c r="K19" i="1" s="1"/>
  <c r="O19" i="1" s="1"/>
  <c r="S19" i="1" s="1"/>
  <c r="W19" i="1" s="1"/>
  <c r="AA19" i="1" s="1"/>
  <c r="AE19" i="1" s="1"/>
  <c r="AI19" i="1" s="1"/>
  <c r="AM19" i="1" s="1"/>
  <c r="E17" i="1"/>
  <c r="I17" i="1" s="1"/>
  <c r="M17" i="1" s="1"/>
  <c r="Q17" i="1" s="1"/>
  <c r="U17" i="1" s="1"/>
  <c r="Y17" i="1" s="1"/>
  <c r="AC17" i="1" s="1"/>
  <c r="AG17" i="1" s="1"/>
  <c r="AK17" i="1" s="1"/>
  <c r="AO17" i="1" s="1"/>
  <c r="C17" i="1"/>
  <c r="G17" i="1" s="1"/>
  <c r="K17" i="1" s="1"/>
  <c r="O17" i="1" s="1"/>
  <c r="S17" i="1" s="1"/>
  <c r="W17" i="1" s="1"/>
  <c r="AA17" i="1" s="1"/>
  <c r="AE17" i="1" s="1"/>
  <c r="AI17" i="1" s="1"/>
  <c r="AM17" i="1" s="1"/>
  <c r="E16" i="1"/>
  <c r="I16" i="1" s="1"/>
  <c r="M16" i="1" s="1"/>
  <c r="Q16" i="1" s="1"/>
  <c r="U16" i="1" s="1"/>
  <c r="Y16" i="1" s="1"/>
  <c r="AC16" i="1" s="1"/>
  <c r="AG16" i="1" s="1"/>
  <c r="AK16" i="1" s="1"/>
  <c r="AO16" i="1" s="1"/>
  <c r="C16" i="1"/>
  <c r="G16" i="1" s="1"/>
  <c r="K16" i="1" s="1"/>
  <c r="O16" i="1" s="1"/>
  <c r="S16" i="1" s="1"/>
  <c r="W16" i="1" s="1"/>
  <c r="AA16" i="1" s="1"/>
  <c r="AE16" i="1" s="1"/>
  <c r="AI16" i="1" s="1"/>
  <c r="AM16" i="1" s="1"/>
  <c r="E15" i="1"/>
  <c r="I15" i="1" s="1"/>
  <c r="M15" i="1" s="1"/>
  <c r="Q15" i="1" s="1"/>
  <c r="U15" i="1" s="1"/>
  <c r="Y15" i="1" s="1"/>
  <c r="AC15" i="1" s="1"/>
  <c r="AG15" i="1" s="1"/>
  <c r="AK15" i="1" s="1"/>
  <c r="AO15" i="1" s="1"/>
  <c r="C15" i="1"/>
  <c r="G15" i="1" s="1"/>
  <c r="K15" i="1" s="1"/>
  <c r="O15" i="1" s="1"/>
  <c r="S15" i="1" s="1"/>
  <c r="W15" i="1" s="1"/>
  <c r="AA15" i="1" s="1"/>
  <c r="AE15" i="1" s="1"/>
  <c r="AI15" i="1" s="1"/>
  <c r="AM15" i="1" s="1"/>
  <c r="I13" i="1"/>
  <c r="M13" i="1" s="1"/>
  <c r="Q13" i="1" s="1"/>
  <c r="U13" i="1" s="1"/>
  <c r="Y13" i="1" s="1"/>
  <c r="AC13" i="1" s="1"/>
  <c r="AG13" i="1" s="1"/>
  <c r="AK13" i="1" s="1"/>
  <c r="C13" i="1"/>
  <c r="G13" i="1" s="1"/>
  <c r="K13" i="1" s="1"/>
  <c r="O13" i="1" s="1"/>
  <c r="S13" i="1" s="1"/>
  <c r="W13" i="1" s="1"/>
  <c r="AA13" i="1" s="1"/>
  <c r="AE13" i="1" s="1"/>
  <c r="AI13" i="1" s="1"/>
  <c r="AM13" i="1" s="1"/>
  <c r="E12" i="1"/>
  <c r="I12" i="1" s="1"/>
  <c r="M12" i="1" s="1"/>
  <c r="Q12" i="1" s="1"/>
  <c r="U12" i="1" s="1"/>
  <c r="Y12" i="1" s="1"/>
  <c r="AC12" i="1" s="1"/>
  <c r="AG12" i="1" s="1"/>
  <c r="AK12" i="1" s="1"/>
  <c r="AO12" i="1" s="1"/>
  <c r="C12" i="1"/>
  <c r="G12" i="1" s="1"/>
  <c r="K12" i="1" s="1"/>
  <c r="O12" i="1" s="1"/>
  <c r="S12" i="1" s="1"/>
  <c r="W12" i="1" s="1"/>
  <c r="AA12" i="1" s="1"/>
  <c r="AE12" i="1" s="1"/>
  <c r="AI12" i="1" s="1"/>
  <c r="AM12" i="1" s="1"/>
  <c r="E10" i="1"/>
  <c r="I10" i="1" s="1"/>
  <c r="M10" i="1" s="1"/>
  <c r="Q10" i="1" s="1"/>
  <c r="U10" i="1" s="1"/>
  <c r="Y10" i="1" s="1"/>
  <c r="AC10" i="1" s="1"/>
  <c r="AG10" i="1" s="1"/>
  <c r="AK10" i="1" s="1"/>
  <c r="AO10" i="1" s="1"/>
  <c r="C10" i="1"/>
  <c r="G10" i="1" s="1"/>
  <c r="K10" i="1" s="1"/>
  <c r="O10" i="1" s="1"/>
  <c r="S10" i="1" s="1"/>
  <c r="W10" i="1" s="1"/>
  <c r="AA10" i="1" s="1"/>
  <c r="AE10" i="1" s="1"/>
  <c r="AI10" i="1" s="1"/>
  <c r="AM10" i="1" s="1"/>
  <c r="E9" i="1"/>
  <c r="I9" i="1" s="1"/>
  <c r="M9" i="1" s="1"/>
  <c r="Q9" i="1" s="1"/>
  <c r="U9" i="1" s="1"/>
  <c r="Y9" i="1" s="1"/>
  <c r="AC9" i="1" s="1"/>
  <c r="AG9" i="1" s="1"/>
  <c r="AK9" i="1" s="1"/>
  <c r="AO9" i="1" s="1"/>
  <c r="C9" i="1"/>
  <c r="G9" i="1" s="1"/>
  <c r="K9" i="1" s="1"/>
  <c r="O9" i="1" s="1"/>
  <c r="S9" i="1" s="1"/>
  <c r="W9" i="1" s="1"/>
  <c r="AA9" i="1" s="1"/>
  <c r="AE9" i="1" s="1"/>
  <c r="AI9" i="1" s="1"/>
  <c r="AM9" i="1" s="1"/>
  <c r="E8" i="1"/>
  <c r="I8" i="1" s="1"/>
  <c r="M8" i="1" s="1"/>
  <c r="Q8" i="1" s="1"/>
  <c r="U8" i="1" s="1"/>
  <c r="C8" i="1"/>
  <c r="G8" i="1" s="1"/>
  <c r="K8" i="1" s="1"/>
  <c r="O8" i="1" s="1"/>
  <c r="S8" i="1" s="1"/>
  <c r="W8" i="1" s="1"/>
  <c r="AA8" i="1" s="1"/>
  <c r="AE8" i="1" s="1"/>
  <c r="AI8" i="1" s="1"/>
  <c r="AM8" i="1" s="1"/>
  <c r="I6" i="1"/>
  <c r="C6" i="1"/>
  <c r="G6" i="1" s="1"/>
  <c r="AG23" i="2" l="1"/>
  <c r="AG20" i="2"/>
  <c r="K25" i="2"/>
  <c r="O25" i="2" s="1"/>
  <c r="S25" i="2" s="1"/>
  <c r="W25" i="2" s="1"/>
  <c r="M25" i="2"/>
  <c r="Q25" i="2" s="1"/>
  <c r="U25" i="2" s="1"/>
  <c r="Y25" i="2" s="1"/>
  <c r="K23" i="2"/>
  <c r="O23" i="2" s="1"/>
  <c r="S23" i="2" s="1"/>
  <c r="W23" i="2" s="1"/>
  <c r="M22" i="2"/>
  <c r="Q22" i="2" s="1"/>
  <c r="U22" i="2" s="1"/>
  <c r="Y22" i="2" s="1"/>
  <c r="K22" i="2"/>
  <c r="O22" i="2" s="1"/>
  <c r="S22" i="2" s="1"/>
  <c r="W22" i="2" s="1"/>
  <c r="K20" i="2"/>
  <c r="O20" i="2" s="1"/>
  <c r="S20" i="2" s="1"/>
  <c r="K19" i="2"/>
  <c r="K18" i="2"/>
  <c r="O18" i="2" s="1"/>
  <c r="S18" i="2" s="1"/>
  <c r="W18" i="2" s="1"/>
  <c r="K16" i="2"/>
  <c r="O16" i="2" s="1"/>
  <c r="S16" i="2" s="1"/>
  <c r="M16" i="2"/>
  <c r="Q16" i="2" s="1"/>
  <c r="K15" i="2"/>
  <c r="O15" i="2" s="1"/>
  <c r="S15" i="2" s="1"/>
  <c r="K13" i="2"/>
  <c r="O13" i="2" s="1"/>
  <c r="S13" i="2" s="1"/>
  <c r="M13" i="2"/>
  <c r="Q13" i="2" s="1"/>
  <c r="U13" i="2" s="1"/>
  <c r="Y13" i="2" s="1"/>
  <c r="K12" i="2"/>
  <c r="O12" i="2" s="1"/>
  <c r="S12" i="2" s="1"/>
  <c r="C27" i="2"/>
  <c r="K9" i="2"/>
  <c r="G27" i="2"/>
  <c r="M9" i="2"/>
  <c r="I27" i="2"/>
  <c r="E27" i="2"/>
  <c r="AO13" i="1"/>
  <c r="I24" i="1"/>
  <c r="I26" i="1" s="1"/>
  <c r="M6" i="1"/>
  <c r="K6" i="1"/>
  <c r="G24" i="1"/>
  <c r="Y8" i="1"/>
  <c r="AC8" i="1" s="1"/>
  <c r="AG8" i="1" s="1"/>
  <c r="AK8" i="1" s="1"/>
  <c r="E24" i="1"/>
  <c r="C24" i="1"/>
  <c r="AE22" i="2" l="1"/>
  <c r="AE20" i="2"/>
  <c r="AE23" i="2"/>
  <c r="AG16" i="2"/>
  <c r="AE25" i="2"/>
  <c r="AE16" i="2"/>
  <c r="O19" i="2"/>
  <c r="S19" i="2" s="1"/>
  <c r="M27" i="2"/>
  <c r="Q9" i="2"/>
  <c r="K27" i="2"/>
  <c r="O9" i="2"/>
  <c r="AO8" i="1"/>
  <c r="M24" i="1"/>
  <c r="Q6" i="1"/>
  <c r="E26" i="1"/>
  <c r="O6" i="1"/>
  <c r="K24" i="1"/>
  <c r="M26" i="1" s="1"/>
  <c r="AE19" i="2" l="1"/>
  <c r="O27" i="2"/>
  <c r="S9" i="2"/>
  <c r="Q27" i="2"/>
  <c r="U9" i="2"/>
  <c r="Y9" i="2" s="1"/>
  <c r="U6" i="1"/>
  <c r="Q24" i="1"/>
  <c r="O24" i="1"/>
  <c r="Q26" i="1" s="1"/>
  <c r="S6" i="1"/>
  <c r="W27" i="2" l="1"/>
  <c r="Y27" i="2"/>
  <c r="S27" i="2"/>
  <c r="AA9" i="2"/>
  <c r="AA11" i="2" s="1"/>
  <c r="U27" i="2"/>
  <c r="AC9" i="2"/>
  <c r="Y6" i="1"/>
  <c r="U24" i="1"/>
  <c r="S24" i="1"/>
  <c r="W6" i="1"/>
  <c r="AE9" i="2" l="1"/>
  <c r="AC11" i="2"/>
  <c r="AG11" i="2" s="1"/>
  <c r="AG9" i="2"/>
  <c r="AE11" i="2"/>
  <c r="AA12" i="2"/>
  <c r="AE12" i="2" s="1"/>
  <c r="AC12" i="2"/>
  <c r="AG12" i="2" s="1"/>
  <c r="AC19" i="2"/>
  <c r="AG19" i="2" s="1"/>
  <c r="U26" i="1"/>
  <c r="Y24" i="1"/>
  <c r="AC6" i="1"/>
  <c r="W24" i="1"/>
  <c r="Y26" i="1" s="1"/>
  <c r="AA6" i="1"/>
  <c r="AC13" i="2" l="1"/>
  <c r="AG13" i="2" s="1"/>
  <c r="AA13" i="2"/>
  <c r="AE13" i="2" s="1"/>
  <c r="AC22" i="2"/>
  <c r="AG22" i="2" s="1"/>
  <c r="AG6" i="1"/>
  <c r="AC24" i="1"/>
  <c r="AE6" i="1"/>
  <c r="AA24" i="1"/>
  <c r="AC26" i="1" s="1"/>
  <c r="AC25" i="2" l="1"/>
  <c r="AG25" i="2" s="1"/>
  <c r="AA15" i="2"/>
  <c r="AE15" i="2" s="1"/>
  <c r="AC15" i="2"/>
  <c r="AG15" i="2" s="1"/>
  <c r="AG24" i="1"/>
  <c r="AK6" i="1"/>
  <c r="AI6" i="1"/>
  <c r="AE24" i="1"/>
  <c r="AC18" i="2" l="1"/>
  <c r="AG18" i="2" s="1"/>
  <c r="AA18" i="2"/>
  <c r="AE18" i="2" s="1"/>
  <c r="AO6" i="1"/>
  <c r="AO28" i="1" s="1"/>
  <c r="AO32" i="1" s="1"/>
  <c r="AK24" i="1"/>
  <c r="AO34" i="1" s="1"/>
  <c r="AG26" i="1"/>
  <c r="AM6" i="1"/>
  <c r="AM32" i="1" s="1"/>
  <c r="AI24" i="1"/>
  <c r="AC27" i="2" l="1"/>
  <c r="AA27" i="2"/>
  <c r="AE27" i="2"/>
  <c r="AE31" i="2" s="1"/>
  <c r="AI27" i="2" s="1"/>
  <c r="AG27" i="2"/>
  <c r="AG31" i="2" s="1"/>
  <c r="AK27" i="2" s="1"/>
  <c r="AO36" i="1"/>
  <c r="AO39" i="1"/>
  <c r="AO42" i="1"/>
  <c r="AO44" i="1" s="1"/>
  <c r="AO46" i="1" s="1"/>
  <c r="AM34" i="1"/>
  <c r="AK26" i="1"/>
  <c r="AK9" i="2" l="1"/>
  <c r="AK15" i="2"/>
  <c r="AK23" i="2"/>
  <c r="AK18" i="2"/>
  <c r="AK20" i="2"/>
  <c r="AK11" i="2"/>
  <c r="AK12" i="2"/>
  <c r="AK19" i="2"/>
  <c r="AK16" i="2"/>
  <c r="AK13" i="2"/>
  <c r="AK25" i="2"/>
  <c r="AK22" i="2"/>
  <c r="AI23" i="2"/>
  <c r="AI13" i="2"/>
  <c r="AI20" i="2"/>
  <c r="AI11" i="2"/>
  <c r="AI18" i="2"/>
  <c r="AI25" i="2"/>
  <c r="AI16" i="2"/>
  <c r="AI15" i="2"/>
  <c r="AI22" i="2"/>
  <c r="AI12" i="2"/>
  <c r="AI19" i="2"/>
  <c r="AI9" i="2"/>
  <c r="AM41" i="1"/>
  <c r="AM38" i="1"/>
  <c r="AM36" i="1"/>
  <c r="AM44" i="1" l="1"/>
  <c r="AM46" i="1" s="1"/>
</calcChain>
</file>

<file path=xl/sharedStrings.xml><?xml version="1.0" encoding="utf-8"?>
<sst xmlns="http://schemas.openxmlformats.org/spreadsheetml/2006/main" count="119" uniqueCount="48">
  <si>
    <t>Oct 2023</t>
  </si>
  <si>
    <t>Nov 2023</t>
  </si>
  <si>
    <t>Dec 2023</t>
  </si>
  <si>
    <t>Jan 2024</t>
  </si>
  <si>
    <t>Feb 2024</t>
  </si>
  <si>
    <t>Mar 2024</t>
  </si>
  <si>
    <t>Apr 2024</t>
  </si>
  <si>
    <t>May 2024</t>
  </si>
  <si>
    <t>Jun 2024</t>
  </si>
  <si>
    <t>Total</t>
  </si>
  <si>
    <t>Water</t>
  </si>
  <si>
    <t>Sewer</t>
  </si>
  <si>
    <t xml:space="preserve">Valero- water only </t>
  </si>
  <si>
    <t>2" meter water</t>
  </si>
  <si>
    <t xml:space="preserve">Haven at Augusta Wds </t>
  </si>
  <si>
    <t>8" meter</t>
  </si>
  <si>
    <t>2" meter</t>
  </si>
  <si>
    <t>Irrigation meter 2"</t>
  </si>
  <si>
    <t>Stripes</t>
  </si>
  <si>
    <t>2" Irrigation Meter</t>
  </si>
  <si>
    <t xml:space="preserve">The Landing </t>
  </si>
  <si>
    <t xml:space="preserve">2" Irrgation meter </t>
  </si>
  <si>
    <t xml:space="preserve">BLZ August Woods Senior </t>
  </si>
  <si>
    <t xml:space="preserve">8" meter </t>
  </si>
  <si>
    <t>Express Oil</t>
  </si>
  <si>
    <t>1- 1" meter</t>
  </si>
  <si>
    <t>Total Collected Through June 2024</t>
  </si>
  <si>
    <t>Approved Per Docket 50197</t>
  </si>
  <si>
    <t>Remainder to Collect</t>
  </si>
  <si>
    <t>Monthly Collection</t>
  </si>
  <si>
    <t>Collections July 24 through Oct 24</t>
  </si>
  <si>
    <t>Collections July 24 through Nov 24</t>
  </si>
  <si>
    <t>Last Month Collection @ .9834 of Rate</t>
  </si>
  <si>
    <t>Last Month Collection @ .28695 of Rate</t>
  </si>
  <si>
    <t>Total Collection</t>
  </si>
  <si>
    <t>Over (Under Collection</t>
  </si>
  <si>
    <t>Remaining Months To Collect</t>
  </si>
  <si>
    <t>July 2024</t>
  </si>
  <si>
    <t>Aug 2024</t>
  </si>
  <si>
    <t>Sept 2024</t>
  </si>
  <si>
    <t>Oct 2024</t>
  </si>
  <si>
    <t>Nov 2024</t>
  </si>
  <si>
    <t>Remaining to Collect in December 2024</t>
  </si>
  <si>
    <t>Total Billed As of  June 2024 Per Initial Filing</t>
  </si>
  <si>
    <t>T o t a l  B i I l e d  T h r o u g h  O c t o b e r   2 0 2 4</t>
  </si>
  <si>
    <t>Credit  To Be Issued On November Bill</t>
  </si>
  <si>
    <t>Total Through November 2024</t>
  </si>
  <si>
    <t>FINAL Dec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</si>
</sst>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$&quot;#,##0.00_);\(&quot;$&quot;#,##0.00\)"/>
    <numFmt numFmtId="164" formatCode="&quot;$&quot;#,##0.00"/>
  </numFmts>
  <fonts count="5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37" fontId="1" fillId="0" borderId="0" xfId="0" applyNumberFormat="1" applyFont="1"/>
    <xf numFmtId="7" fontId="1" fillId="0" borderId="0" xfId="0" applyNumberFormat="1" applyFont="1"/>
    <xf numFmtId="37" fontId="1" fillId="0" borderId="1" xfId="0" applyNumberFormat="1" applyFont="1" applyBorder="1"/>
    <xf numFmtId="17" fontId="2" fillId="0" borderId="2" xfId="0" quotePrefix="1" applyNumberFormat="1" applyFont="1" applyBorder="1" applyAlignment="1">
      <alignment horizontal="center"/>
    </xf>
    <xf numFmtId="7" fontId="1" fillId="0" borderId="3" xfId="0" applyNumberFormat="1" applyFont="1" applyBorder="1"/>
    <xf numFmtId="17" fontId="1" fillId="0" borderId="0" xfId="0" applyNumberFormat="1" applyFont="1"/>
    <xf numFmtId="37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7" fontId="3" fillId="0" borderId="0" xfId="0" applyNumberFormat="1" applyFont="1" applyAlignment="1">
      <alignment horizontal="center"/>
    </xf>
    <xf numFmtId="164" fontId="1" fillId="0" borderId="0" xfId="0" applyNumberFormat="1" applyFont="1"/>
    <xf numFmtId="164" fontId="1" fillId="0" borderId="4" xfId="0" applyNumberFormat="1" applyFont="1" applyBorder="1"/>
    <xf numFmtId="0" fontId="1" fillId="0" borderId="0" xfId="0" applyFont="1" applyAlignment="1">
      <alignment horizontal="right"/>
    </xf>
    <xf numFmtId="2" fontId="1" fillId="0" borderId="0" xfId="0" applyNumberFormat="1" applyFont="1"/>
    <xf numFmtId="7" fontId="1" fillId="0" borderId="4" xfId="0" applyNumberFormat="1" applyFont="1" applyBorder="1"/>
    <xf numFmtId="0" fontId="4" fillId="0" borderId="0" xfId="0" applyFont="1"/>
    <xf numFmtId="7" fontId="4" fillId="0" borderId="0" xfId="0" applyNumberFormat="1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Continuous"/>
    </xf>
    <xf numFmtId="0" fontId="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17" fontId="2" fillId="0" borderId="5" xfId="0" quotePrefix="1" applyNumberFormat="1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9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85013%20Harmony-Timbercrest\002\North%20Harris%20County-True-up\True%20up%20for%20NWHCRW-3.xlsx" TargetMode="External"/><Relationship Id="rId1" Type="http://schemas.openxmlformats.org/officeDocument/2006/relationships/externalLinkPath" Target="file:///P:\85013%20Harmony-Timbercrest\002\North%20Harris%20County-True-up\True%20up%20for%20NWHCRW-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ate Case Exp True-Up"/>
      <sheetName val="TRUE UP RATE CASE"/>
      <sheetName val="NHCRWA True-up"/>
      <sheetName val="NHCRWA"/>
    </sheetNames>
    <sheetDataSet>
      <sheetData sheetId="0"/>
      <sheetData sheetId="1">
        <row r="5">
          <cell r="D5">
            <v>44.3</v>
          </cell>
          <cell r="H5">
            <v>23742</v>
          </cell>
          <cell r="M5">
            <v>26472</v>
          </cell>
        </row>
        <row r="18">
          <cell r="D18">
            <v>443.2</v>
          </cell>
          <cell r="E18">
            <v>540</v>
          </cell>
        </row>
        <row r="19">
          <cell r="D19">
            <v>44.3</v>
          </cell>
          <cell r="E19">
            <v>54</v>
          </cell>
        </row>
        <row r="20">
          <cell r="D20">
            <v>44.3</v>
          </cell>
          <cell r="E20">
            <v>0</v>
          </cell>
        </row>
        <row r="49">
          <cell r="D49">
            <v>44.3</v>
          </cell>
          <cell r="E49">
            <v>54</v>
          </cell>
        </row>
        <row r="50">
          <cell r="D50">
            <v>44.3</v>
          </cell>
        </row>
        <row r="72">
          <cell r="D72">
            <v>443.2</v>
          </cell>
          <cell r="E72">
            <v>540</v>
          </cell>
        </row>
        <row r="73">
          <cell r="D73">
            <v>44.3</v>
          </cell>
          <cell r="E73">
            <v>54</v>
          </cell>
        </row>
        <row r="74">
          <cell r="D74">
            <v>44.3</v>
          </cell>
        </row>
        <row r="104">
          <cell r="D104">
            <v>443.2</v>
          </cell>
          <cell r="E104">
            <v>540</v>
          </cell>
        </row>
        <row r="105">
          <cell r="D105">
            <v>44.32</v>
          </cell>
          <cell r="E105">
            <v>54</v>
          </cell>
        </row>
        <row r="126">
          <cell r="D126">
            <v>13.85</v>
          </cell>
          <cell r="E126">
            <v>16.88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6B024-C22F-4E92-8B62-840C87E32E19}">
  <dimension ref="A1:AQ53"/>
  <sheetViews>
    <sheetView tabSelected="1" workbookViewId="0">
      <selection activeCell="W29" sqref="W29"/>
    </sheetView>
  </sheetViews>
  <sheetFormatPr defaultRowHeight="15" x14ac:dyDescent="0.25"/>
  <cols>
    <col min="1" max="1" width="24.85546875" customWidth="1"/>
    <col min="2" max="2" width="24.7109375" customWidth="1"/>
    <col min="3" max="3" width="11.7109375" customWidth="1"/>
    <col min="4" max="4" width="1.7109375" customWidth="1"/>
    <col min="5" max="5" width="11.7109375" customWidth="1"/>
    <col min="6" max="6" width="1.7109375" customWidth="1"/>
    <col min="7" max="7" width="11.7109375" customWidth="1"/>
    <col min="8" max="8" width="1.7109375" customWidth="1"/>
    <col min="9" max="9" width="11.7109375" customWidth="1"/>
    <col min="10" max="10" width="1.7109375" customWidth="1"/>
    <col min="11" max="11" width="11.7109375" customWidth="1"/>
    <col min="12" max="12" width="1.7109375" customWidth="1"/>
    <col min="13" max="13" width="11.7109375" customWidth="1"/>
    <col min="14" max="14" width="1.7109375" customWidth="1"/>
    <col min="15" max="15" width="11.7109375" customWidth="1"/>
    <col min="16" max="16" width="1.7109375" customWidth="1"/>
    <col min="17" max="17" width="11.7109375" customWidth="1"/>
    <col min="18" max="18" width="1.7109375" customWidth="1"/>
    <col min="19" max="19" width="11.7109375" customWidth="1"/>
    <col min="20" max="20" width="1.7109375" customWidth="1"/>
    <col min="21" max="21" width="11.7109375" customWidth="1"/>
    <col min="22" max="22" width="1.28515625" customWidth="1"/>
    <col min="23" max="23" width="11.7109375" customWidth="1"/>
    <col min="24" max="24" width="1.7109375" customWidth="1"/>
    <col min="25" max="25" width="12.140625" customWidth="1"/>
    <col min="26" max="26" width="1.5703125" customWidth="1"/>
    <col min="27" max="27" width="11.7109375" customWidth="1"/>
    <col min="28" max="28" width="1.5703125" customWidth="1"/>
    <col min="29" max="29" width="13.7109375" customWidth="1"/>
    <col min="30" max="30" width="1.5703125" customWidth="1"/>
    <col min="31" max="31" width="12.140625" customWidth="1"/>
    <col min="32" max="32" width="1.28515625" customWidth="1"/>
    <col min="33" max="33" width="12.140625" customWidth="1"/>
    <col min="34" max="34" width="1.7109375" customWidth="1"/>
    <col min="35" max="35" width="11.7109375" customWidth="1"/>
    <col min="36" max="36" width="1.7109375" customWidth="1"/>
    <col min="37" max="37" width="11.7109375" customWidth="1"/>
  </cols>
  <sheetData>
    <row r="1" spans="1:43" ht="16.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43" ht="16.5" thickBot="1" x14ac:dyDescent="0.3">
      <c r="A2" s="1"/>
      <c r="B2" s="1"/>
      <c r="C2" s="1"/>
      <c r="D2" s="1"/>
      <c r="E2" s="1"/>
      <c r="F2" s="1"/>
      <c r="G2" s="20" t="s">
        <v>44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2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43" ht="16.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6"/>
      <c r="AM3" s="16"/>
      <c r="AN3" s="16"/>
      <c r="AO3" s="16"/>
      <c r="AP3" s="16"/>
      <c r="AQ3" s="16"/>
    </row>
    <row r="4" spans="1:43" ht="16.5" thickBot="1" x14ac:dyDescent="0.3">
      <c r="C4" s="29" t="s">
        <v>43</v>
      </c>
      <c r="D4" s="30"/>
      <c r="E4" s="31"/>
      <c r="F4" s="1"/>
      <c r="G4" s="4"/>
      <c r="H4" s="5" t="s">
        <v>37</v>
      </c>
      <c r="I4" s="6"/>
      <c r="J4" s="1"/>
      <c r="K4" s="4"/>
      <c r="L4" s="5" t="s">
        <v>38</v>
      </c>
      <c r="M4" s="6"/>
      <c r="N4" s="1"/>
      <c r="O4" s="4"/>
      <c r="P4" s="5" t="s">
        <v>39</v>
      </c>
      <c r="Q4" s="6"/>
      <c r="R4" s="1"/>
      <c r="S4" s="4"/>
      <c r="T4" s="5" t="s">
        <v>40</v>
      </c>
      <c r="U4" s="6"/>
      <c r="V4" s="3"/>
      <c r="W4" s="4"/>
      <c r="X4" s="5" t="s">
        <v>41</v>
      </c>
      <c r="Y4" s="6"/>
      <c r="Z4" s="1"/>
      <c r="AA4" s="23" t="s">
        <v>45</v>
      </c>
      <c r="AB4" s="35"/>
      <c r="AC4" s="36"/>
      <c r="AD4" s="1"/>
      <c r="AE4" s="23" t="s">
        <v>46</v>
      </c>
      <c r="AF4" s="24"/>
      <c r="AG4" s="25"/>
      <c r="AH4" s="1"/>
      <c r="AI4" s="4"/>
      <c r="AJ4" s="5" t="s">
        <v>47</v>
      </c>
      <c r="AK4" s="6"/>
      <c r="AL4" s="1"/>
      <c r="AM4" s="1"/>
      <c r="AN4" s="1"/>
      <c r="AO4" s="16"/>
      <c r="AP4" s="16"/>
      <c r="AQ4" s="16"/>
    </row>
    <row r="5" spans="1:43" ht="16.5" thickBot="1" x14ac:dyDescent="0.3">
      <c r="C5" s="32"/>
      <c r="D5" s="33"/>
      <c r="E5" s="34"/>
      <c r="F5" s="1"/>
      <c r="G5" s="2"/>
      <c r="H5" s="1"/>
      <c r="I5" s="3"/>
      <c r="J5" s="1"/>
      <c r="K5" s="2"/>
      <c r="L5" s="1"/>
      <c r="M5" s="3"/>
      <c r="N5" s="1"/>
      <c r="O5" s="2"/>
      <c r="P5" s="1"/>
      <c r="Q5" s="3"/>
      <c r="R5" s="1"/>
      <c r="S5" s="1"/>
      <c r="T5" s="1"/>
      <c r="U5" s="1"/>
      <c r="V5" s="1"/>
      <c r="W5" s="1"/>
      <c r="X5" s="1"/>
      <c r="Y5" s="1"/>
      <c r="Z5" s="1"/>
      <c r="AA5" s="37"/>
      <c r="AB5" s="38"/>
      <c r="AC5" s="39"/>
      <c r="AD5" s="1"/>
      <c r="AE5" s="26"/>
      <c r="AF5" s="27"/>
      <c r="AG5" s="28"/>
      <c r="AH5" s="1"/>
      <c r="AI5" s="1"/>
      <c r="AJ5" s="1"/>
      <c r="AK5" s="1"/>
      <c r="AL5" s="1"/>
      <c r="AM5" s="1"/>
      <c r="AN5" s="1"/>
      <c r="AO5" s="16"/>
      <c r="AP5" s="16"/>
      <c r="AQ5" s="16"/>
    </row>
    <row r="6" spans="1:43" ht="6.6" customHeight="1" x14ac:dyDescent="0.25">
      <c r="C6" s="18"/>
      <c r="D6" s="18"/>
      <c r="E6" s="18"/>
      <c r="F6" s="1"/>
      <c r="G6" s="2"/>
      <c r="H6" s="1"/>
      <c r="I6" s="3"/>
      <c r="J6" s="1"/>
      <c r="K6" s="2"/>
      <c r="L6" s="1"/>
      <c r="M6" s="3"/>
      <c r="N6" s="1"/>
      <c r="O6" s="2"/>
      <c r="P6" s="1"/>
      <c r="Q6" s="3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9"/>
      <c r="AF6" s="19"/>
      <c r="AG6" s="19"/>
      <c r="AH6" s="1"/>
      <c r="AI6" s="1"/>
      <c r="AJ6" s="1"/>
      <c r="AK6" s="1"/>
      <c r="AL6" s="1"/>
      <c r="AM6" s="1"/>
      <c r="AN6" s="1"/>
      <c r="AO6" s="16"/>
      <c r="AP6" s="16"/>
      <c r="AQ6" s="16"/>
    </row>
    <row r="7" spans="1:43" ht="15.75" x14ac:dyDescent="0.25">
      <c r="A7" s="1"/>
      <c r="B7" s="1"/>
      <c r="C7" s="8" t="s">
        <v>10</v>
      </c>
      <c r="D7" s="9"/>
      <c r="E7" s="10" t="s">
        <v>11</v>
      </c>
      <c r="F7" s="1"/>
      <c r="G7" s="8" t="s">
        <v>10</v>
      </c>
      <c r="H7" s="9"/>
      <c r="I7" s="10" t="s">
        <v>11</v>
      </c>
      <c r="J7" s="1"/>
      <c r="K7" s="8" t="s">
        <v>10</v>
      </c>
      <c r="L7" s="9"/>
      <c r="M7" s="10" t="s">
        <v>11</v>
      </c>
      <c r="N7" s="1"/>
      <c r="O7" s="8" t="s">
        <v>10</v>
      </c>
      <c r="P7" s="9"/>
      <c r="Q7" s="10" t="s">
        <v>11</v>
      </c>
      <c r="R7" s="1"/>
      <c r="S7" s="8" t="s">
        <v>10</v>
      </c>
      <c r="T7" s="9"/>
      <c r="U7" s="10" t="s">
        <v>11</v>
      </c>
      <c r="V7" s="10"/>
      <c r="W7" s="8" t="s">
        <v>10</v>
      </c>
      <c r="X7" s="9"/>
      <c r="Y7" s="10" t="s">
        <v>11</v>
      </c>
      <c r="Z7" s="1"/>
      <c r="AA7" s="8" t="s">
        <v>10</v>
      </c>
      <c r="AB7" s="9"/>
      <c r="AC7" s="10" t="s">
        <v>11</v>
      </c>
      <c r="AD7" s="1"/>
      <c r="AE7" s="8" t="s">
        <v>10</v>
      </c>
      <c r="AF7" s="9"/>
      <c r="AG7" s="10" t="s">
        <v>11</v>
      </c>
      <c r="AH7" s="1"/>
      <c r="AI7" s="8" t="s">
        <v>10</v>
      </c>
      <c r="AJ7" s="9"/>
      <c r="AK7" s="10" t="s">
        <v>11</v>
      </c>
      <c r="AL7" s="1"/>
      <c r="AM7" s="1"/>
      <c r="AN7" s="1"/>
      <c r="AO7" s="16"/>
      <c r="AP7" s="16"/>
      <c r="AQ7" s="16"/>
    </row>
    <row r="8" spans="1:43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3"/>
      <c r="X8" s="3"/>
      <c r="Y8" s="3"/>
      <c r="Z8" s="3"/>
      <c r="AA8" s="1"/>
      <c r="AB8" s="1"/>
      <c r="AC8" s="3"/>
      <c r="AD8" s="3"/>
      <c r="AE8" s="3"/>
      <c r="AF8" s="3"/>
      <c r="AG8" s="3"/>
      <c r="AH8" s="1"/>
      <c r="AI8" s="1"/>
      <c r="AJ8" s="1"/>
      <c r="AK8" s="1"/>
      <c r="AL8" s="1"/>
      <c r="AM8" s="1"/>
      <c r="AN8" s="1"/>
      <c r="AO8" s="16"/>
      <c r="AP8" s="16"/>
      <c r="AQ8" s="16"/>
    </row>
    <row r="9" spans="1:43" ht="15.75" x14ac:dyDescent="0.25">
      <c r="A9" s="1" t="s">
        <v>12</v>
      </c>
      <c r="B9" s="1" t="s">
        <v>13</v>
      </c>
      <c r="C9" s="11">
        <f>'Initial Rate Case Exp Status'!AM6</f>
        <v>398.70000000000005</v>
      </c>
      <c r="D9" s="11"/>
      <c r="E9" s="11">
        <f>'Initial Rate Case Exp Status'!AO6</f>
        <v>0</v>
      </c>
      <c r="F9" s="11"/>
      <c r="G9" s="11">
        <f>'Initial Rate Case Exp Status'!AI6</f>
        <v>44.3</v>
      </c>
      <c r="H9" s="11"/>
      <c r="I9" s="11">
        <f>'Initial Rate Case Exp Status'!AK6</f>
        <v>0</v>
      </c>
      <c r="J9" s="11"/>
      <c r="K9" s="11">
        <f>G9</f>
        <v>44.3</v>
      </c>
      <c r="L9" s="11"/>
      <c r="M9" s="11">
        <f>I9</f>
        <v>0</v>
      </c>
      <c r="N9" s="11"/>
      <c r="O9" s="11">
        <f>K9</f>
        <v>44.3</v>
      </c>
      <c r="P9" s="11"/>
      <c r="Q9" s="11">
        <f>M9</f>
        <v>0</v>
      </c>
      <c r="R9" s="11"/>
      <c r="S9" s="11">
        <f>O9</f>
        <v>44.3</v>
      </c>
      <c r="T9" s="11"/>
      <c r="U9" s="11">
        <f>Q9</f>
        <v>0</v>
      </c>
      <c r="V9" s="11"/>
      <c r="W9" s="3">
        <v>44.32</v>
      </c>
      <c r="X9" s="3"/>
      <c r="Y9" s="3">
        <f>U9</f>
        <v>0</v>
      </c>
      <c r="Z9" s="3"/>
      <c r="AA9" s="3">
        <f>U9</f>
        <v>0</v>
      </c>
      <c r="AB9" s="3"/>
      <c r="AC9" s="3">
        <f>AA9</f>
        <v>0</v>
      </c>
      <c r="AD9" s="3"/>
      <c r="AE9" s="3">
        <f>C9+G9+K9+O9+S9+AA9+W9</f>
        <v>620.22</v>
      </c>
      <c r="AF9" s="3"/>
      <c r="AG9" s="3">
        <f>E9+I9+M9+Q9+U9+AC9+Y9</f>
        <v>0</v>
      </c>
      <c r="AH9" s="11"/>
      <c r="AI9" s="11">
        <f>W9/W$27*AI$27</f>
        <v>5.3799011532126748</v>
      </c>
      <c r="AJ9" s="11"/>
      <c r="AK9" s="11">
        <f>Y9/Y$27*AK$27</f>
        <v>0</v>
      </c>
      <c r="AL9" s="1"/>
      <c r="AM9" s="1"/>
      <c r="AN9" s="1"/>
      <c r="AO9" s="16"/>
      <c r="AP9" s="16"/>
      <c r="AQ9" s="16"/>
    </row>
    <row r="10" spans="1:43" ht="15.75" x14ac:dyDescent="0.25">
      <c r="A10" s="1"/>
      <c r="B10" s="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11"/>
      <c r="AI10" s="11"/>
      <c r="AJ10" s="11"/>
      <c r="AK10" s="11"/>
      <c r="AL10" s="1"/>
      <c r="AM10" s="1"/>
      <c r="AN10" s="1"/>
      <c r="AO10" s="16"/>
      <c r="AP10" s="16"/>
      <c r="AQ10" s="16"/>
    </row>
    <row r="11" spans="1:43" ht="15.75" x14ac:dyDescent="0.25">
      <c r="A11" s="1" t="s">
        <v>14</v>
      </c>
      <c r="B11" s="1" t="s">
        <v>15</v>
      </c>
      <c r="C11" s="11">
        <f>'Initial Rate Case Exp Status'!AM8</f>
        <v>3988.7999999999993</v>
      </c>
      <c r="D11" s="11"/>
      <c r="E11" s="11">
        <f>'Initial Rate Case Exp Status'!AO8</f>
        <v>4860</v>
      </c>
      <c r="F11" s="11"/>
      <c r="G11" s="11">
        <f>'Initial Rate Case Exp Status'!AI8</f>
        <v>443.2</v>
      </c>
      <c r="H11" s="11"/>
      <c r="I11" s="11">
        <f>'Initial Rate Case Exp Status'!AK8</f>
        <v>540</v>
      </c>
      <c r="J11" s="11"/>
      <c r="K11" s="11">
        <f>G11</f>
        <v>443.2</v>
      </c>
      <c r="L11" s="11"/>
      <c r="M11" s="11">
        <f>I11</f>
        <v>540</v>
      </c>
      <c r="N11" s="11"/>
      <c r="O11" s="11">
        <f>K11</f>
        <v>443.2</v>
      </c>
      <c r="P11" s="11"/>
      <c r="Q11" s="11">
        <f>M11</f>
        <v>540</v>
      </c>
      <c r="R11" s="11"/>
      <c r="S11" s="11">
        <f>O11</f>
        <v>443.2</v>
      </c>
      <c r="T11" s="11"/>
      <c r="U11" s="11">
        <f>Q11</f>
        <v>540</v>
      </c>
      <c r="V11" s="11"/>
      <c r="W11" s="3">
        <f>S11</f>
        <v>443.2</v>
      </c>
      <c r="X11" s="3"/>
      <c r="Y11" s="3">
        <f>U11</f>
        <v>540</v>
      </c>
      <c r="Z11" s="3"/>
      <c r="AA11" s="3">
        <f>AA9</f>
        <v>0</v>
      </c>
      <c r="AB11" s="3"/>
      <c r="AC11" s="3">
        <f>AC9</f>
        <v>0</v>
      </c>
      <c r="AD11" s="3"/>
      <c r="AE11" s="3">
        <f>C11+G11+K11+O11+S11+AA11+W11</f>
        <v>6204.7999999999984</v>
      </c>
      <c r="AF11" s="3"/>
      <c r="AG11" s="3">
        <f>E11+I11+M11+Q11+U11+AC11+Y11</f>
        <v>7560</v>
      </c>
      <c r="AH11" s="11"/>
      <c r="AI11" s="11">
        <f t="shared" ref="AI11:AI13" si="0">W11/W$27*AI$27</f>
        <v>53.799011532126741</v>
      </c>
      <c r="AJ11" s="11"/>
      <c r="AK11" s="11">
        <f t="shared" ref="AK11:AK13" si="1">Y11/Y$27*AK$27</f>
        <v>154.95185872803427</v>
      </c>
      <c r="AL11" s="1"/>
      <c r="AM11" s="1"/>
      <c r="AN11" s="1"/>
      <c r="AO11" s="16"/>
      <c r="AP11" s="16"/>
      <c r="AQ11" s="16"/>
    </row>
    <row r="12" spans="1:43" ht="15.75" x14ac:dyDescent="0.25">
      <c r="A12" s="1" t="s">
        <v>14</v>
      </c>
      <c r="B12" s="1" t="s">
        <v>16</v>
      </c>
      <c r="C12" s="11">
        <f>'Initial Rate Case Exp Status'!AM9</f>
        <v>398.70000000000005</v>
      </c>
      <c r="D12" s="11"/>
      <c r="E12" s="11">
        <f>'Initial Rate Case Exp Status'!AO9</f>
        <v>486</v>
      </c>
      <c r="F12" s="11"/>
      <c r="G12" s="11">
        <f>'Initial Rate Case Exp Status'!AI9</f>
        <v>44.3</v>
      </c>
      <c r="H12" s="11"/>
      <c r="I12" s="11">
        <f>'Initial Rate Case Exp Status'!AK9</f>
        <v>54</v>
      </c>
      <c r="J12" s="11"/>
      <c r="K12" s="11">
        <f>G12</f>
        <v>44.3</v>
      </c>
      <c r="L12" s="11"/>
      <c r="M12" s="11">
        <f>I12</f>
        <v>54</v>
      </c>
      <c r="N12" s="11"/>
      <c r="O12" s="11">
        <f>K12</f>
        <v>44.3</v>
      </c>
      <c r="P12" s="11"/>
      <c r="Q12" s="11">
        <f>M12</f>
        <v>54</v>
      </c>
      <c r="R12" s="11"/>
      <c r="S12" s="11">
        <f>O12</f>
        <v>44.3</v>
      </c>
      <c r="T12" s="11"/>
      <c r="U12" s="11">
        <f>Q12</f>
        <v>54</v>
      </c>
      <c r="V12" s="11"/>
      <c r="W12" s="3">
        <v>44.32</v>
      </c>
      <c r="X12" s="3"/>
      <c r="Y12" s="3">
        <f>U12</f>
        <v>54</v>
      </c>
      <c r="Z12" s="3"/>
      <c r="AA12" s="3">
        <f>AA11</f>
        <v>0</v>
      </c>
      <c r="AB12" s="3"/>
      <c r="AC12" s="3">
        <f>AC11</f>
        <v>0</v>
      </c>
      <c r="AD12" s="3"/>
      <c r="AE12" s="3">
        <f>C12+G12+K12+O12+S12+AA12+W12</f>
        <v>620.22</v>
      </c>
      <c r="AF12" s="3"/>
      <c r="AG12" s="3">
        <f>E12+I12+M12+Q12+U12+AC12+Y12</f>
        <v>756</v>
      </c>
      <c r="AH12" s="11"/>
      <c r="AI12" s="11">
        <f t="shared" si="0"/>
        <v>5.3799011532126748</v>
      </c>
      <c r="AJ12" s="11"/>
      <c r="AK12" s="11">
        <f t="shared" si="1"/>
        <v>15.495185872803427</v>
      </c>
      <c r="AL12" s="1"/>
      <c r="AM12" s="1"/>
      <c r="AN12" s="1"/>
      <c r="AO12" s="16"/>
      <c r="AP12" s="16"/>
      <c r="AQ12" s="16"/>
    </row>
    <row r="13" spans="1:43" ht="15.75" x14ac:dyDescent="0.25">
      <c r="A13" s="1" t="s">
        <v>14</v>
      </c>
      <c r="B13" s="1" t="s">
        <v>17</v>
      </c>
      <c r="C13" s="11">
        <f>'Initial Rate Case Exp Status'!AM10</f>
        <v>398.70000000000005</v>
      </c>
      <c r="D13" s="11"/>
      <c r="E13" s="11">
        <f>'Initial Rate Case Exp Status'!AO10</f>
        <v>0</v>
      </c>
      <c r="F13" s="11"/>
      <c r="G13" s="11">
        <f>'Initial Rate Case Exp Status'!AI10</f>
        <v>44.3</v>
      </c>
      <c r="H13" s="11"/>
      <c r="I13" s="11">
        <f>'Initial Rate Case Exp Status'!AK10</f>
        <v>0</v>
      </c>
      <c r="J13" s="11"/>
      <c r="K13" s="11">
        <f>G13</f>
        <v>44.3</v>
      </c>
      <c r="L13" s="11"/>
      <c r="M13" s="11">
        <f>I13</f>
        <v>0</v>
      </c>
      <c r="N13" s="11"/>
      <c r="O13" s="11">
        <f>K13</f>
        <v>44.3</v>
      </c>
      <c r="P13" s="11"/>
      <c r="Q13" s="11">
        <f>M13</f>
        <v>0</v>
      </c>
      <c r="R13" s="11"/>
      <c r="S13" s="11">
        <f>O13</f>
        <v>44.3</v>
      </c>
      <c r="T13" s="11"/>
      <c r="U13" s="11">
        <f>Q13</f>
        <v>0</v>
      </c>
      <c r="V13" s="11"/>
      <c r="W13" s="3">
        <v>44.32</v>
      </c>
      <c r="X13" s="3"/>
      <c r="Y13" s="3">
        <f>U13</f>
        <v>0</v>
      </c>
      <c r="Z13" s="3"/>
      <c r="AA13" s="3">
        <f>AA12</f>
        <v>0</v>
      </c>
      <c r="AB13" s="3"/>
      <c r="AC13" s="3">
        <f>AC12</f>
        <v>0</v>
      </c>
      <c r="AD13" s="3"/>
      <c r="AE13" s="3">
        <f>C13+G13+K13+O13+S13+AA13+W13</f>
        <v>620.22</v>
      </c>
      <c r="AF13" s="3"/>
      <c r="AG13" s="3">
        <f>E13+I13+M13+Q13+U13+AC13+Y13</f>
        <v>0</v>
      </c>
      <c r="AH13" s="11"/>
      <c r="AI13" s="11">
        <f t="shared" si="0"/>
        <v>5.3799011532126748</v>
      </c>
      <c r="AJ13" s="11"/>
      <c r="AK13" s="11">
        <f t="shared" si="1"/>
        <v>0</v>
      </c>
      <c r="AL13" s="1"/>
      <c r="AM13" s="1"/>
      <c r="AN13" s="1"/>
      <c r="AO13" s="16"/>
      <c r="AP13" s="16"/>
      <c r="AQ13" s="16"/>
    </row>
    <row r="14" spans="1:43" ht="15.75" x14ac:dyDescent="0.25">
      <c r="A14" s="1"/>
      <c r="B14" s="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11"/>
      <c r="AI14" s="11"/>
      <c r="AJ14" s="11"/>
      <c r="AK14" s="11"/>
      <c r="AL14" s="1"/>
      <c r="AM14" s="1"/>
      <c r="AN14" s="1"/>
      <c r="AO14" s="16"/>
      <c r="AP14" s="16"/>
      <c r="AQ14" s="16"/>
    </row>
    <row r="15" spans="1:43" ht="15.75" x14ac:dyDescent="0.25">
      <c r="A15" s="1" t="s">
        <v>18</v>
      </c>
      <c r="B15" s="1" t="s">
        <v>16</v>
      </c>
      <c r="C15" s="11">
        <f>'Initial Rate Case Exp Status'!AM12</f>
        <v>398.70000000000005</v>
      </c>
      <c r="D15" s="11"/>
      <c r="E15" s="11">
        <f>'Initial Rate Case Exp Status'!AO12</f>
        <v>486</v>
      </c>
      <c r="F15" s="11"/>
      <c r="G15" s="11">
        <f>'Initial Rate Case Exp Status'!AI12</f>
        <v>44.3</v>
      </c>
      <c r="H15" s="11"/>
      <c r="I15" s="11">
        <f>'Initial Rate Case Exp Status'!AK12</f>
        <v>54</v>
      </c>
      <c r="J15" s="11"/>
      <c r="K15" s="11">
        <f>G15</f>
        <v>44.3</v>
      </c>
      <c r="L15" s="11"/>
      <c r="M15" s="11">
        <f>I15</f>
        <v>54</v>
      </c>
      <c r="N15" s="11"/>
      <c r="O15" s="11">
        <f>K15</f>
        <v>44.3</v>
      </c>
      <c r="P15" s="11"/>
      <c r="Q15" s="11">
        <f>M15</f>
        <v>54</v>
      </c>
      <c r="R15" s="11"/>
      <c r="S15" s="11">
        <f>O15</f>
        <v>44.3</v>
      </c>
      <c r="T15" s="11"/>
      <c r="U15" s="11">
        <f>Q15</f>
        <v>54</v>
      </c>
      <c r="V15" s="11"/>
      <c r="W15" s="3">
        <v>44.32</v>
      </c>
      <c r="X15" s="3"/>
      <c r="Y15" s="3">
        <f>U15</f>
        <v>54</v>
      </c>
      <c r="Z15" s="3"/>
      <c r="AA15" s="3">
        <f>AA13</f>
        <v>0</v>
      </c>
      <c r="AB15" s="3"/>
      <c r="AC15" s="3">
        <f>AC13</f>
        <v>0</v>
      </c>
      <c r="AD15" s="3"/>
      <c r="AE15" s="3">
        <f>C15+G15+K15+O15+S15+AA15+W15</f>
        <v>620.22</v>
      </c>
      <c r="AF15" s="3"/>
      <c r="AG15" s="3">
        <f>E15+I15+M15+Q15+U15+AC15+Y15</f>
        <v>756</v>
      </c>
      <c r="AH15" s="11"/>
      <c r="AI15" s="11">
        <f t="shared" ref="AI15:AI16" si="2">W15/W$27*AI$27</f>
        <v>5.3799011532126748</v>
      </c>
      <c r="AJ15" s="11"/>
      <c r="AK15" s="11">
        <f t="shared" ref="AK15:AK16" si="3">Y15/Y$27*AK$27</f>
        <v>15.495185872803427</v>
      </c>
      <c r="AL15" s="1"/>
      <c r="AM15" s="1"/>
      <c r="AN15" s="1"/>
      <c r="AO15" s="16"/>
      <c r="AP15" s="16"/>
      <c r="AQ15" s="16"/>
    </row>
    <row r="16" spans="1:43" ht="15.75" x14ac:dyDescent="0.25">
      <c r="A16" s="1" t="s">
        <v>18</v>
      </c>
      <c r="B16" s="1" t="s">
        <v>19</v>
      </c>
      <c r="C16" s="11">
        <f>'Initial Rate Case Exp Status'!AM13</f>
        <v>398.70000000000005</v>
      </c>
      <c r="D16" s="11"/>
      <c r="E16" s="11">
        <f>'Initial Rate Case Exp Status'!AO13</f>
        <v>0</v>
      </c>
      <c r="F16" s="11"/>
      <c r="G16" s="11">
        <f>'Initial Rate Case Exp Status'!AI13</f>
        <v>44.3</v>
      </c>
      <c r="H16" s="11"/>
      <c r="I16" s="11">
        <f>'Initial Rate Case Exp Status'!AK13</f>
        <v>0</v>
      </c>
      <c r="J16" s="11"/>
      <c r="K16" s="11">
        <f>G16</f>
        <v>44.3</v>
      </c>
      <c r="L16" s="11"/>
      <c r="M16" s="11">
        <f>I16</f>
        <v>0</v>
      </c>
      <c r="N16" s="11"/>
      <c r="O16" s="11">
        <f>K16</f>
        <v>44.3</v>
      </c>
      <c r="P16" s="11"/>
      <c r="Q16" s="11">
        <f>M16</f>
        <v>0</v>
      </c>
      <c r="R16" s="11"/>
      <c r="S16" s="11">
        <f>O16</f>
        <v>44.3</v>
      </c>
      <c r="T16" s="11"/>
      <c r="U16" s="11"/>
      <c r="V16" s="11"/>
      <c r="W16" s="3">
        <v>27.7</v>
      </c>
      <c r="X16" s="17"/>
      <c r="Y16" s="3">
        <f>U16</f>
        <v>0</v>
      </c>
      <c r="Z16" s="17"/>
      <c r="AA16" s="3">
        <v>-215.8</v>
      </c>
      <c r="AB16" s="3"/>
      <c r="AC16" s="3">
        <f>AC14</f>
        <v>0</v>
      </c>
      <c r="AD16" s="17"/>
      <c r="AE16" s="3">
        <f>C16+G16+K16+O16+S16+AA16+W16</f>
        <v>387.79999999999995</v>
      </c>
      <c r="AF16" s="3"/>
      <c r="AG16" s="3">
        <f>E16+I16+M16+Q16+U16+AC16+Y16</f>
        <v>0</v>
      </c>
      <c r="AH16" s="11"/>
      <c r="AI16" s="11">
        <f t="shared" si="2"/>
        <v>3.3624382207579213</v>
      </c>
      <c r="AJ16" s="11"/>
      <c r="AK16" s="11">
        <f t="shared" si="3"/>
        <v>0</v>
      </c>
      <c r="AL16" s="1"/>
      <c r="AM16" s="1"/>
      <c r="AN16" s="1"/>
      <c r="AO16" s="16"/>
      <c r="AP16" s="16"/>
      <c r="AQ16" s="16"/>
    </row>
    <row r="17" spans="1:43" ht="15.75" x14ac:dyDescent="0.25">
      <c r="A17" s="1"/>
      <c r="B17" s="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11"/>
      <c r="AI17" s="11"/>
      <c r="AJ17" s="11"/>
      <c r="AK17" s="11"/>
      <c r="AL17" s="1"/>
      <c r="AM17" s="1"/>
      <c r="AN17" s="1"/>
      <c r="AO17" s="16"/>
      <c r="AP17" s="16"/>
      <c r="AQ17" s="16"/>
    </row>
    <row r="18" spans="1:43" ht="15.75" x14ac:dyDescent="0.25">
      <c r="A18" s="1" t="s">
        <v>20</v>
      </c>
      <c r="B18" s="1" t="s">
        <v>15</v>
      </c>
      <c r="C18" s="11">
        <f>'Initial Rate Case Exp Status'!AM15</f>
        <v>3988.7999999999993</v>
      </c>
      <c r="D18" s="11"/>
      <c r="E18" s="11">
        <f>'Initial Rate Case Exp Status'!AO15</f>
        <v>4860</v>
      </c>
      <c r="F18" s="11"/>
      <c r="G18" s="11">
        <f>'Initial Rate Case Exp Status'!AI15</f>
        <v>443.2</v>
      </c>
      <c r="H18" s="11"/>
      <c r="I18" s="11">
        <f>'Initial Rate Case Exp Status'!AK15</f>
        <v>540</v>
      </c>
      <c r="J18" s="11"/>
      <c r="K18" s="11">
        <f>G18</f>
        <v>443.2</v>
      </c>
      <c r="L18" s="11"/>
      <c r="M18" s="11">
        <f>I18</f>
        <v>540</v>
      </c>
      <c r="N18" s="11"/>
      <c r="O18" s="11">
        <f>K18</f>
        <v>443.2</v>
      </c>
      <c r="P18" s="11"/>
      <c r="Q18" s="11">
        <f>M18</f>
        <v>540</v>
      </c>
      <c r="R18" s="11"/>
      <c r="S18" s="11">
        <f>O18</f>
        <v>443.2</v>
      </c>
      <c r="T18" s="11"/>
      <c r="U18" s="11">
        <f>Q18</f>
        <v>540</v>
      </c>
      <c r="V18" s="11"/>
      <c r="W18" s="3">
        <f>S18</f>
        <v>443.2</v>
      </c>
      <c r="X18" s="3"/>
      <c r="Y18" s="3">
        <f>U18</f>
        <v>540</v>
      </c>
      <c r="Z18" s="3"/>
      <c r="AA18" s="3">
        <f>AA15</f>
        <v>0</v>
      </c>
      <c r="AB18" s="3"/>
      <c r="AC18" s="3">
        <f>AC15</f>
        <v>0</v>
      </c>
      <c r="AD18" s="3"/>
      <c r="AE18" s="3">
        <f>C18+G18+K18+O18+S18+AA18+W18</f>
        <v>6204.7999999999984</v>
      </c>
      <c r="AF18" s="3"/>
      <c r="AG18" s="3">
        <f>E18+I18+M18+Q18+U18+AC18+Y18</f>
        <v>7560</v>
      </c>
      <c r="AH18" s="11"/>
      <c r="AI18" s="11">
        <f t="shared" ref="AI18:AI20" si="4">W18/W$27*AI$27</f>
        <v>53.799011532126741</v>
      </c>
      <c r="AJ18" s="11"/>
      <c r="AK18" s="11">
        <f t="shared" ref="AK18:AK20" si="5">Y18/Y$27*AK$27</f>
        <v>154.95185872803427</v>
      </c>
      <c r="AL18" s="1"/>
      <c r="AM18" s="1"/>
      <c r="AN18" s="1"/>
      <c r="AO18" s="16"/>
      <c r="AP18" s="16"/>
      <c r="AQ18" s="16"/>
    </row>
    <row r="19" spans="1:43" ht="15.75" x14ac:dyDescent="0.25">
      <c r="A19" s="1" t="s">
        <v>20</v>
      </c>
      <c r="B19" s="1" t="s">
        <v>16</v>
      </c>
      <c r="C19" s="11">
        <f>'Initial Rate Case Exp Status'!AM16</f>
        <v>398.70000000000005</v>
      </c>
      <c r="D19" s="11"/>
      <c r="E19" s="11">
        <f>'Initial Rate Case Exp Status'!AO16</f>
        <v>486</v>
      </c>
      <c r="F19" s="11"/>
      <c r="G19" s="11">
        <f>'Initial Rate Case Exp Status'!AI16</f>
        <v>44.3</v>
      </c>
      <c r="H19" s="11"/>
      <c r="I19" s="11">
        <f>'Initial Rate Case Exp Status'!AK16</f>
        <v>54</v>
      </c>
      <c r="J19" s="11"/>
      <c r="K19" s="11">
        <f>G19</f>
        <v>44.3</v>
      </c>
      <c r="L19" s="11"/>
      <c r="M19" s="11">
        <f>I19</f>
        <v>54</v>
      </c>
      <c r="N19" s="11"/>
      <c r="O19" s="11">
        <f>K19</f>
        <v>44.3</v>
      </c>
      <c r="P19" s="11"/>
      <c r="Q19" s="11">
        <f>M19</f>
        <v>54</v>
      </c>
      <c r="R19" s="11"/>
      <c r="S19" s="11">
        <f>O19</f>
        <v>44.3</v>
      </c>
      <c r="T19" s="11"/>
      <c r="U19" s="11">
        <f>Q19</f>
        <v>54</v>
      </c>
      <c r="V19" s="11"/>
      <c r="W19" s="3">
        <v>44.32</v>
      </c>
      <c r="X19" s="3"/>
      <c r="Y19" s="3">
        <f>U19</f>
        <v>54</v>
      </c>
      <c r="Z19" s="3"/>
      <c r="AA19" s="3">
        <f>AA17</f>
        <v>0</v>
      </c>
      <c r="AB19" s="3"/>
      <c r="AC19" s="3">
        <f>AC16</f>
        <v>0</v>
      </c>
      <c r="AD19" s="3"/>
      <c r="AE19" s="3">
        <f>C19+G19+K19+O19+S19+AA19+W19</f>
        <v>620.22</v>
      </c>
      <c r="AF19" s="3"/>
      <c r="AG19" s="3">
        <f>E19+I19+M19+Q19+U19+AC19+Y19</f>
        <v>756</v>
      </c>
      <c r="AH19" s="11"/>
      <c r="AI19" s="11">
        <f t="shared" si="4"/>
        <v>5.3799011532126748</v>
      </c>
      <c r="AJ19" s="11"/>
      <c r="AK19" s="11">
        <f t="shared" si="5"/>
        <v>15.495185872803427</v>
      </c>
      <c r="AL19" s="1"/>
      <c r="AM19" s="1"/>
      <c r="AN19" s="1"/>
      <c r="AO19" s="16"/>
      <c r="AP19" s="16"/>
      <c r="AQ19" s="16"/>
    </row>
    <row r="20" spans="1:43" ht="15.75" x14ac:dyDescent="0.25">
      <c r="A20" s="1" t="s">
        <v>20</v>
      </c>
      <c r="B20" s="1" t="s">
        <v>21</v>
      </c>
      <c r="C20" s="11">
        <f>'Initial Rate Case Exp Status'!AM17</f>
        <v>398.70000000000005</v>
      </c>
      <c r="D20" s="11"/>
      <c r="E20" s="11">
        <f>'Initial Rate Case Exp Status'!AO17</f>
        <v>0</v>
      </c>
      <c r="F20" s="11"/>
      <c r="G20" s="11">
        <f>'Initial Rate Case Exp Status'!AI17</f>
        <v>44.3</v>
      </c>
      <c r="H20" s="11"/>
      <c r="I20" s="11">
        <f>'Initial Rate Case Exp Status'!AK17</f>
        <v>0</v>
      </c>
      <c r="J20" s="11"/>
      <c r="K20" s="11">
        <f>G20</f>
        <v>44.3</v>
      </c>
      <c r="L20" s="11"/>
      <c r="M20" s="11">
        <f>I20</f>
        <v>0</v>
      </c>
      <c r="N20" s="11"/>
      <c r="O20" s="11">
        <f>K20</f>
        <v>44.3</v>
      </c>
      <c r="P20" s="11"/>
      <c r="Q20" s="11">
        <f>M20</f>
        <v>0</v>
      </c>
      <c r="R20" s="11"/>
      <c r="S20" s="11">
        <f>O20</f>
        <v>44.3</v>
      </c>
      <c r="T20" s="11"/>
      <c r="U20" s="11">
        <f>Q20</f>
        <v>0</v>
      </c>
      <c r="V20" s="11"/>
      <c r="W20" s="3">
        <v>44.32</v>
      </c>
      <c r="X20" s="3"/>
      <c r="Y20" s="3">
        <f>U20</f>
        <v>0</v>
      </c>
      <c r="Z20" s="3"/>
      <c r="AA20" s="3">
        <f>AA17</f>
        <v>0</v>
      </c>
      <c r="AB20" s="3"/>
      <c r="AC20" s="3">
        <f>AC17</f>
        <v>0</v>
      </c>
      <c r="AD20" s="3"/>
      <c r="AE20" s="3">
        <f>C20+G20+K20+O20+S20+AA20+W20</f>
        <v>620.22</v>
      </c>
      <c r="AF20" s="3"/>
      <c r="AG20" s="3">
        <f>E20+I20+M20+Q20+U20+AC20+Y20</f>
        <v>0</v>
      </c>
      <c r="AH20" s="11"/>
      <c r="AI20" s="11">
        <f t="shared" si="4"/>
        <v>5.3799011532126748</v>
      </c>
      <c r="AJ20" s="11"/>
      <c r="AK20" s="11">
        <f t="shared" si="5"/>
        <v>0</v>
      </c>
      <c r="AL20" s="1"/>
      <c r="AM20" s="1"/>
      <c r="AN20" s="1"/>
      <c r="AO20" s="16"/>
      <c r="AP20" s="16"/>
      <c r="AQ20" s="16"/>
    </row>
    <row r="21" spans="1:43" ht="15.75" x14ac:dyDescent="0.25">
      <c r="A21" s="1"/>
      <c r="B21" s="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11"/>
      <c r="AI21" s="11"/>
      <c r="AJ21" s="11"/>
      <c r="AK21" s="11"/>
      <c r="AL21" s="1"/>
      <c r="AM21" s="1"/>
      <c r="AN21" s="1"/>
      <c r="AO21" s="16"/>
      <c r="AP21" s="16"/>
      <c r="AQ21" s="16"/>
    </row>
    <row r="22" spans="1:43" ht="15.75" x14ac:dyDescent="0.25">
      <c r="A22" s="1" t="s">
        <v>22</v>
      </c>
      <c r="B22" s="1" t="s">
        <v>23</v>
      </c>
      <c r="C22" s="11">
        <f>'Initial Rate Case Exp Status'!AM19</f>
        <v>3988.7999999999993</v>
      </c>
      <c r="D22" s="11"/>
      <c r="E22" s="11">
        <f>'Initial Rate Case Exp Status'!AO19</f>
        <v>4860</v>
      </c>
      <c r="F22" s="11"/>
      <c r="G22" s="11">
        <f>'Initial Rate Case Exp Status'!AI19</f>
        <v>443.2</v>
      </c>
      <c r="H22" s="11"/>
      <c r="I22" s="11">
        <f>'Initial Rate Case Exp Status'!AK19</f>
        <v>540</v>
      </c>
      <c r="J22" s="11"/>
      <c r="K22" s="11">
        <f>G22</f>
        <v>443.2</v>
      </c>
      <c r="L22" s="11"/>
      <c r="M22" s="11">
        <f>I22</f>
        <v>540</v>
      </c>
      <c r="N22" s="11"/>
      <c r="O22" s="11">
        <f>K22</f>
        <v>443.2</v>
      </c>
      <c r="P22" s="11"/>
      <c r="Q22" s="11">
        <f>M22</f>
        <v>540</v>
      </c>
      <c r="R22" s="11"/>
      <c r="S22" s="11">
        <f>O22</f>
        <v>443.2</v>
      </c>
      <c r="T22" s="11"/>
      <c r="U22" s="11">
        <f>Q22</f>
        <v>540</v>
      </c>
      <c r="V22" s="11"/>
      <c r="W22" s="3">
        <f>S22</f>
        <v>443.2</v>
      </c>
      <c r="X22" s="3"/>
      <c r="Y22" s="3">
        <f>U22</f>
        <v>540</v>
      </c>
      <c r="Z22" s="3"/>
      <c r="AA22" s="3">
        <f>AA19</f>
        <v>0</v>
      </c>
      <c r="AB22" s="3"/>
      <c r="AC22" s="3">
        <f>AC19</f>
        <v>0</v>
      </c>
      <c r="AD22" s="3"/>
      <c r="AE22" s="3">
        <f>C22+G22+K22+O22+S22+AA22+W22</f>
        <v>6204.7999999999984</v>
      </c>
      <c r="AF22" s="3"/>
      <c r="AG22" s="3">
        <f>E22+I22+M22+Q22+U22+AC22+Y22</f>
        <v>7560</v>
      </c>
      <c r="AH22" s="11"/>
      <c r="AI22" s="11">
        <f t="shared" ref="AI22:AI23" si="6">W22/W$27*AI$27</f>
        <v>53.799011532126741</v>
      </c>
      <c r="AJ22" s="11"/>
      <c r="AK22" s="11">
        <f t="shared" ref="AK22:AK23" si="7">Y22/Y$27*AK$27</f>
        <v>154.95185872803427</v>
      </c>
      <c r="AL22" s="1"/>
      <c r="AM22" s="1"/>
      <c r="AN22" s="1"/>
      <c r="AO22" s="16"/>
      <c r="AP22" s="16"/>
      <c r="AQ22" s="16"/>
    </row>
    <row r="23" spans="1:43" ht="15.75" x14ac:dyDescent="0.25">
      <c r="A23" s="1" t="s">
        <v>22</v>
      </c>
      <c r="B23" s="1" t="s">
        <v>16</v>
      </c>
      <c r="C23" s="11">
        <f>'Initial Rate Case Exp Status'!AM20</f>
        <v>398.88</v>
      </c>
      <c r="D23" s="11"/>
      <c r="E23" s="11">
        <f>'Initial Rate Case Exp Status'!AO20</f>
        <v>486</v>
      </c>
      <c r="F23" s="11"/>
      <c r="G23" s="11">
        <f>'Initial Rate Case Exp Status'!AI20</f>
        <v>44.32</v>
      </c>
      <c r="H23" s="11"/>
      <c r="I23" s="11">
        <f>'Initial Rate Case Exp Status'!AK20</f>
        <v>54</v>
      </c>
      <c r="J23" s="11"/>
      <c r="K23" s="11">
        <f>G23</f>
        <v>44.32</v>
      </c>
      <c r="L23" s="11"/>
      <c r="M23" s="11">
        <f>I23</f>
        <v>54</v>
      </c>
      <c r="N23" s="11"/>
      <c r="O23" s="11">
        <f>K23</f>
        <v>44.32</v>
      </c>
      <c r="P23" s="11"/>
      <c r="Q23" s="11">
        <f>M23</f>
        <v>54</v>
      </c>
      <c r="R23" s="11"/>
      <c r="S23" s="11">
        <f>O23</f>
        <v>44.32</v>
      </c>
      <c r="T23" s="11"/>
      <c r="U23" s="11">
        <f>Q23</f>
        <v>54</v>
      </c>
      <c r="V23" s="11"/>
      <c r="W23" s="3">
        <f>S23</f>
        <v>44.32</v>
      </c>
      <c r="X23" s="3"/>
      <c r="Y23" s="3">
        <f>U23</f>
        <v>54</v>
      </c>
      <c r="Z23" s="3"/>
      <c r="AA23" s="3">
        <f>AA20</f>
        <v>0</v>
      </c>
      <c r="AB23" s="3"/>
      <c r="AC23" s="3">
        <f>AC20</f>
        <v>0</v>
      </c>
      <c r="AD23" s="3"/>
      <c r="AE23" s="3">
        <f>C23+G23+K23+O23+S23+AA23+W23</f>
        <v>620.48000000000013</v>
      </c>
      <c r="AF23" s="3"/>
      <c r="AG23" s="3">
        <f>E23+I23+M23+Q23+U23+AC23+Y23</f>
        <v>756</v>
      </c>
      <c r="AH23" s="11"/>
      <c r="AI23" s="11">
        <f t="shared" si="6"/>
        <v>5.3799011532126748</v>
      </c>
      <c r="AJ23" s="11"/>
      <c r="AK23" s="11">
        <f t="shared" si="7"/>
        <v>15.495185872803427</v>
      </c>
      <c r="AL23" s="1"/>
      <c r="AM23" s="1"/>
      <c r="AN23" s="1"/>
      <c r="AO23" s="16"/>
      <c r="AP23" s="16"/>
      <c r="AQ23" s="16"/>
    </row>
    <row r="24" spans="1:43" ht="15.75" x14ac:dyDescent="0.25">
      <c r="A24" s="1"/>
      <c r="B24" s="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11"/>
      <c r="AI24" s="11"/>
      <c r="AJ24" s="11"/>
      <c r="AK24" s="11"/>
      <c r="AL24" s="1"/>
      <c r="AM24" s="1"/>
      <c r="AN24" s="1"/>
      <c r="AO24" s="16"/>
      <c r="AP24" s="16"/>
      <c r="AQ24" s="16"/>
    </row>
    <row r="25" spans="1:43" ht="16.5" thickBot="1" x14ac:dyDescent="0.3">
      <c r="A25" s="1" t="s">
        <v>24</v>
      </c>
      <c r="B25" s="1" t="s">
        <v>25</v>
      </c>
      <c r="C25" s="12">
        <f>'Initial Rate Case Exp Status'!AM22</f>
        <v>124.64999999999998</v>
      </c>
      <c r="D25" s="11"/>
      <c r="E25" s="12">
        <f>'Initial Rate Case Exp Status'!AO22</f>
        <v>151.91999999999999</v>
      </c>
      <c r="F25" s="11"/>
      <c r="G25" s="12">
        <f>'Initial Rate Case Exp Status'!AI22</f>
        <v>13.85</v>
      </c>
      <c r="H25" s="11"/>
      <c r="I25" s="12">
        <f>'Initial Rate Case Exp Status'!AK22</f>
        <v>16.88</v>
      </c>
      <c r="J25" s="11"/>
      <c r="K25" s="12">
        <f>G25</f>
        <v>13.85</v>
      </c>
      <c r="L25" s="11"/>
      <c r="M25" s="12">
        <f>I25</f>
        <v>16.88</v>
      </c>
      <c r="N25" s="11"/>
      <c r="O25" s="12">
        <f>K25</f>
        <v>13.85</v>
      </c>
      <c r="P25" s="11"/>
      <c r="Q25" s="12">
        <f>M25</f>
        <v>16.88</v>
      </c>
      <c r="R25" s="11"/>
      <c r="S25" s="12">
        <f>O25</f>
        <v>13.85</v>
      </c>
      <c r="T25" s="11"/>
      <c r="U25" s="12">
        <f>Q25</f>
        <v>16.88</v>
      </c>
      <c r="V25" s="11"/>
      <c r="W25" s="15">
        <f>S25</f>
        <v>13.85</v>
      </c>
      <c r="X25" s="3"/>
      <c r="Y25" s="15">
        <f>U25</f>
        <v>16.88</v>
      </c>
      <c r="Z25" s="3"/>
      <c r="AA25" s="15">
        <f>AA22</f>
        <v>0</v>
      </c>
      <c r="AB25" s="3"/>
      <c r="AC25" s="15">
        <f>AC22</f>
        <v>0</v>
      </c>
      <c r="AD25" s="3"/>
      <c r="AE25" s="15">
        <f>C25+G25+K25+O25+S25+AA25+W25</f>
        <v>193.89999999999995</v>
      </c>
      <c r="AF25" s="3"/>
      <c r="AG25" s="15">
        <f>E25+I25+M25+Q25+U25+AC25+Y25</f>
        <v>236.31999999999996</v>
      </c>
      <c r="AH25" s="11"/>
      <c r="AI25" s="12">
        <f>W25/W$27*AI$27</f>
        <v>1.6812191103789607</v>
      </c>
      <c r="AJ25" s="11"/>
      <c r="AK25" s="12">
        <f>Y25/Y$27*AK$27</f>
        <v>4.8436803246837377</v>
      </c>
      <c r="AL25" s="1"/>
      <c r="AM25" s="1"/>
      <c r="AN25" s="1"/>
      <c r="AO25" s="16"/>
      <c r="AP25" s="16"/>
      <c r="AQ25" s="16"/>
    </row>
    <row r="26" spans="1:43" ht="15.75" x14ac:dyDescent="0.25"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3"/>
      <c r="X26" s="3"/>
      <c r="Y26" s="3"/>
      <c r="Z26" s="3"/>
      <c r="AA26" s="11"/>
      <c r="AB26" s="11"/>
      <c r="AC26" s="3"/>
      <c r="AD26" s="3"/>
      <c r="AE26" s="3"/>
      <c r="AF26" s="3"/>
      <c r="AG26" s="3"/>
      <c r="AH26" s="11"/>
      <c r="AI26" s="11"/>
      <c r="AJ26" s="11"/>
      <c r="AK26" s="11"/>
      <c r="AL26" s="1"/>
      <c r="AM26" s="1"/>
      <c r="AN26" s="1"/>
      <c r="AO26" s="16"/>
      <c r="AP26" s="16"/>
      <c r="AQ26" s="16"/>
    </row>
    <row r="27" spans="1:43" ht="15.75" x14ac:dyDescent="0.25">
      <c r="C27" s="3">
        <f>SUM(C9:C25)</f>
        <v>15280.829999999998</v>
      </c>
      <c r="D27" s="3"/>
      <c r="E27" s="3">
        <f>SUM(E9:E25)</f>
        <v>16675.919999999998</v>
      </c>
      <c r="F27" s="3"/>
      <c r="G27" s="3">
        <f>SUM(G9:G25)</f>
        <v>1697.8699999999997</v>
      </c>
      <c r="H27" s="3"/>
      <c r="I27" s="3">
        <f>SUM(I9:I25)</f>
        <v>1852.88</v>
      </c>
      <c r="J27" s="3"/>
      <c r="K27" s="3">
        <f>SUM(K9:K25)</f>
        <v>1697.8699999999997</v>
      </c>
      <c r="L27" s="3"/>
      <c r="M27" s="3">
        <f>SUM(M9:M25)</f>
        <v>1852.88</v>
      </c>
      <c r="N27" s="3"/>
      <c r="O27" s="3">
        <f>SUM(O9:O25)</f>
        <v>1697.8699999999997</v>
      </c>
      <c r="P27" s="3"/>
      <c r="Q27" s="3">
        <f>SUM(Q9:Q25)</f>
        <v>1852.88</v>
      </c>
      <c r="R27" s="3"/>
      <c r="S27" s="3">
        <f>SUM(S9:S25)</f>
        <v>1697.8699999999997</v>
      </c>
      <c r="T27" s="3"/>
      <c r="U27" s="3">
        <f>SUM(U9:U25)</f>
        <v>1852.88</v>
      </c>
      <c r="V27" s="3"/>
      <c r="W27" s="3">
        <f>SUM(W9:W25)</f>
        <v>1681.3899999999999</v>
      </c>
      <c r="X27" s="3"/>
      <c r="Y27" s="3">
        <f>SUM(Y9:Y25)</f>
        <v>1852.88</v>
      </c>
      <c r="Z27" s="3"/>
      <c r="AA27" s="3">
        <f>SUM(AA9:AA25)</f>
        <v>-215.8</v>
      </c>
      <c r="AB27" s="3"/>
      <c r="AC27" s="3">
        <f>SUM(AC9:AC25)</f>
        <v>0</v>
      </c>
      <c r="AD27" s="3"/>
      <c r="AE27" s="3">
        <f>SUM(AE9:AE25)</f>
        <v>23537.899999999994</v>
      </c>
      <c r="AF27" s="3"/>
      <c r="AG27" s="3">
        <f>SUM(AG9:AG25)</f>
        <v>25940.32</v>
      </c>
      <c r="AH27" s="3"/>
      <c r="AI27" s="3">
        <f>AE31</f>
        <v>204.10000000000582</v>
      </c>
      <c r="AJ27" s="3"/>
      <c r="AK27" s="3">
        <f>AG31</f>
        <v>531.68000000000029</v>
      </c>
      <c r="AL27" s="1"/>
      <c r="AM27" s="1"/>
      <c r="AN27" s="1"/>
      <c r="AO27" s="16"/>
      <c r="AP27" s="16"/>
      <c r="AQ27" s="16"/>
    </row>
    <row r="28" spans="1:43" ht="15.75" x14ac:dyDescent="0.25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3"/>
      <c r="Z28" s="3"/>
      <c r="AA28" s="3"/>
      <c r="AB28" s="3"/>
      <c r="AC28" s="3"/>
      <c r="AD28" s="3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6"/>
      <c r="AP28" s="16"/>
      <c r="AQ28" s="16"/>
    </row>
    <row r="29" spans="1:43" ht="15.75" x14ac:dyDescent="0.25">
      <c r="A29" s="1"/>
      <c r="B29" s="1"/>
      <c r="C29" s="1"/>
      <c r="D29" s="1"/>
      <c r="E29" s="11"/>
      <c r="F29" s="1"/>
      <c r="G29" s="1"/>
      <c r="H29" s="1"/>
      <c r="I29" s="11"/>
      <c r="J29" s="1"/>
      <c r="K29" s="1"/>
      <c r="L29" s="1"/>
      <c r="M29" s="11"/>
      <c r="N29" s="1"/>
      <c r="O29" s="1"/>
      <c r="P29" s="1"/>
      <c r="Q29" s="11"/>
      <c r="R29" s="1"/>
      <c r="S29" s="1"/>
      <c r="T29" s="1"/>
      <c r="U29" s="1"/>
      <c r="V29" s="1"/>
      <c r="W29" s="1"/>
      <c r="X29" s="1"/>
      <c r="Z29" s="3"/>
      <c r="AA29" s="3"/>
      <c r="AB29" s="3"/>
      <c r="AC29" s="13" t="s">
        <v>27</v>
      </c>
      <c r="AD29" s="3"/>
      <c r="AE29" s="11">
        <v>23742</v>
      </c>
      <c r="AF29" s="1"/>
      <c r="AG29" s="11">
        <v>26472</v>
      </c>
      <c r="AH29" s="1"/>
      <c r="AI29" s="1"/>
      <c r="AJ29" s="1"/>
      <c r="AK29" s="1"/>
      <c r="AL29" s="1"/>
      <c r="AM29" s="1"/>
      <c r="AN29" s="1"/>
      <c r="AO29" s="16"/>
      <c r="AP29" s="16"/>
      <c r="AQ29" s="16"/>
    </row>
    <row r="30" spans="1:43" ht="15.75" x14ac:dyDescent="0.25">
      <c r="S30" s="16"/>
      <c r="T30" s="16"/>
      <c r="U30" s="16"/>
      <c r="V30" s="16"/>
      <c r="W30" s="16"/>
      <c r="X30" s="16"/>
      <c r="Z30" s="16"/>
      <c r="AA30" s="16"/>
      <c r="AB30" s="16"/>
      <c r="AC30" s="16"/>
      <c r="AD30" s="16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6"/>
      <c r="AP30" s="16"/>
      <c r="AQ30" s="16"/>
    </row>
    <row r="31" spans="1:43" ht="15.75" x14ac:dyDescent="0.25">
      <c r="S31" s="16"/>
      <c r="T31" s="16"/>
      <c r="U31" s="16"/>
      <c r="V31" s="16"/>
      <c r="W31" s="16"/>
      <c r="X31" s="16"/>
      <c r="Z31" s="16"/>
      <c r="AA31" s="16"/>
      <c r="AB31" s="16"/>
      <c r="AC31" s="13" t="s">
        <v>42</v>
      </c>
      <c r="AD31" s="16"/>
      <c r="AE31" s="11">
        <f>AE29-AE27</f>
        <v>204.10000000000582</v>
      </c>
      <c r="AF31" s="1"/>
      <c r="AG31" s="11">
        <f>AG29-AG27</f>
        <v>531.68000000000029</v>
      </c>
      <c r="AH31" s="1"/>
      <c r="AI31" s="1"/>
      <c r="AJ31" s="1"/>
      <c r="AK31" s="1"/>
      <c r="AL31" s="1"/>
      <c r="AM31" s="1"/>
      <c r="AN31" s="1"/>
      <c r="AO31" s="16"/>
      <c r="AP31" s="16"/>
      <c r="AQ31" s="16"/>
    </row>
    <row r="32" spans="1:43" ht="15.75" x14ac:dyDescent="0.25">
      <c r="S32" s="16"/>
      <c r="T32" s="16"/>
      <c r="U32" s="13"/>
      <c r="V32" s="13"/>
      <c r="W32" s="13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1"/>
      <c r="AM32" s="11"/>
      <c r="AN32" s="1"/>
      <c r="AO32" s="16"/>
      <c r="AP32" s="16"/>
      <c r="AQ32" s="16"/>
    </row>
    <row r="33" spans="19:43" ht="15.75" x14ac:dyDescent="0.25">
      <c r="S33" s="16"/>
      <c r="T33" s="16"/>
      <c r="U33" s="16"/>
      <c r="V33" s="16"/>
      <c r="Z33" s="16"/>
      <c r="AA33" s="16"/>
      <c r="AB33" s="16"/>
      <c r="AC33" s="16"/>
      <c r="AD33" s="16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6"/>
      <c r="AP33" s="16"/>
      <c r="AQ33" s="16"/>
    </row>
    <row r="34" spans="19:43" ht="15.75" x14ac:dyDescent="0.25">
      <c r="S34" s="16"/>
      <c r="T34" s="16"/>
      <c r="U34" s="16"/>
      <c r="V34" s="16"/>
      <c r="Z34" s="16"/>
      <c r="AA34" s="16"/>
      <c r="AB34" s="16"/>
      <c r="AC34" s="16"/>
      <c r="AD34" s="16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6"/>
      <c r="AP34" s="16"/>
      <c r="AQ34" s="16"/>
    </row>
    <row r="35" spans="19:43" ht="15.75" x14ac:dyDescent="0.25">
      <c r="S35" s="16"/>
      <c r="T35" s="16"/>
      <c r="U35" s="16"/>
      <c r="V35" s="16"/>
      <c r="Z35" s="16"/>
      <c r="AA35" s="16"/>
      <c r="AB35" s="16"/>
      <c r="AC35" s="16"/>
      <c r="AD35" s="16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6"/>
      <c r="AP35" s="16"/>
      <c r="AQ35" s="16"/>
    </row>
    <row r="36" spans="19:43" ht="15.75" x14ac:dyDescent="0.25">
      <c r="S36" s="16"/>
      <c r="T36" s="16"/>
      <c r="U36" s="16"/>
      <c r="V36" s="16"/>
      <c r="Z36" s="16"/>
      <c r="AA36" s="16"/>
      <c r="AB36" s="16"/>
      <c r="AC36" s="16"/>
      <c r="AD36" s="1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6"/>
      <c r="AP36" s="16"/>
      <c r="AQ36" s="16"/>
    </row>
    <row r="37" spans="19:43" ht="15.75" x14ac:dyDescent="0.25">
      <c r="S37" s="16"/>
      <c r="T37" s="16"/>
      <c r="U37" s="16"/>
      <c r="V37" s="16"/>
      <c r="Z37" s="16"/>
      <c r="AA37" s="16"/>
      <c r="AB37" s="16"/>
      <c r="AC37" s="16"/>
      <c r="AD37" s="16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6"/>
      <c r="AP37" s="16"/>
      <c r="AQ37" s="16"/>
    </row>
    <row r="38" spans="19:43" x14ac:dyDescent="0.25">
      <c r="S38" s="16"/>
      <c r="T38" s="16"/>
      <c r="U38" s="16"/>
      <c r="V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</row>
    <row r="39" spans="19:43" x14ac:dyDescent="0.25">
      <c r="S39" s="16"/>
      <c r="T39" s="16"/>
      <c r="U39" s="16"/>
      <c r="V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</row>
    <row r="40" spans="19:43" x14ac:dyDescent="0.25">
      <c r="S40" s="16"/>
      <c r="T40" s="16"/>
      <c r="U40" s="16"/>
      <c r="V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</row>
    <row r="41" spans="19:43" x14ac:dyDescent="0.25">
      <c r="S41" s="16"/>
      <c r="T41" s="16"/>
      <c r="U41" s="16"/>
      <c r="V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</row>
    <row r="42" spans="19:43" x14ac:dyDescent="0.25">
      <c r="S42" s="16"/>
      <c r="T42" s="16"/>
      <c r="U42" s="16"/>
      <c r="V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</row>
    <row r="43" spans="19:43" x14ac:dyDescent="0.25">
      <c r="S43" s="16"/>
      <c r="T43" s="16"/>
      <c r="U43" s="16"/>
      <c r="V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</row>
    <row r="44" spans="19:43" x14ac:dyDescent="0.25">
      <c r="S44" s="16"/>
      <c r="T44" s="16"/>
      <c r="U44" s="16"/>
      <c r="V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</row>
    <row r="45" spans="19:43" x14ac:dyDescent="0.25">
      <c r="S45" s="16"/>
      <c r="T45" s="16"/>
      <c r="U45" s="16"/>
      <c r="V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</row>
    <row r="46" spans="19:43" x14ac:dyDescent="0.25">
      <c r="S46" s="16"/>
      <c r="T46" s="16"/>
      <c r="U46" s="16"/>
      <c r="V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</row>
    <row r="47" spans="19:43" x14ac:dyDescent="0.25">
      <c r="S47" s="16"/>
      <c r="T47" s="16"/>
      <c r="U47" s="16"/>
      <c r="V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</row>
    <row r="48" spans="19:43" x14ac:dyDescent="0.25">
      <c r="S48" s="16"/>
      <c r="T48" s="16"/>
      <c r="U48" s="16"/>
      <c r="V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</row>
    <row r="49" spans="19:43" x14ac:dyDescent="0.25">
      <c r="S49" s="16"/>
      <c r="T49" s="16"/>
      <c r="U49" s="16"/>
      <c r="V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</row>
    <row r="50" spans="19:43" x14ac:dyDescent="0.25">
      <c r="S50" s="16"/>
      <c r="T50" s="16"/>
      <c r="U50" s="16"/>
      <c r="V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</row>
    <row r="51" spans="19:43" x14ac:dyDescent="0.25">
      <c r="S51" s="16"/>
      <c r="T51" s="16"/>
      <c r="U51" s="16"/>
      <c r="V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</row>
    <row r="52" spans="19:43" x14ac:dyDescent="0.25">
      <c r="S52" s="16"/>
      <c r="T52" s="16"/>
      <c r="U52" s="16"/>
      <c r="V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</row>
    <row r="53" spans="19:43" x14ac:dyDescent="0.25">
      <c r="S53" s="16"/>
      <c r="T53" s="16"/>
      <c r="U53" s="16"/>
      <c r="V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</row>
  </sheetData>
  <mergeCells count="3">
    <mergeCell ref="AE4:AG5"/>
    <mergeCell ref="C4:E5"/>
    <mergeCell ref="AA4:A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96CBD-973C-4562-A6CF-DCD0732C4DDF}">
  <dimension ref="A1:AP46"/>
  <sheetViews>
    <sheetView workbookViewId="0">
      <selection activeCell="B55" sqref="B55"/>
    </sheetView>
  </sheetViews>
  <sheetFormatPr defaultColWidth="8.85546875" defaultRowHeight="15.75" x14ac:dyDescent="0.25"/>
  <cols>
    <col min="1" max="1" width="24.85546875" style="1" customWidth="1"/>
    <col min="2" max="2" width="24.7109375" style="1" customWidth="1"/>
    <col min="3" max="3" width="11.7109375" style="1" customWidth="1"/>
    <col min="4" max="4" width="1.7109375" style="1" customWidth="1"/>
    <col min="5" max="5" width="11.7109375" style="1" customWidth="1"/>
    <col min="6" max="6" width="1.7109375" style="1" customWidth="1"/>
    <col min="7" max="7" width="11.7109375" style="1" customWidth="1"/>
    <col min="8" max="8" width="1.7109375" style="1" customWidth="1"/>
    <col min="9" max="9" width="11.7109375" style="1" customWidth="1"/>
    <col min="10" max="10" width="1.7109375" style="1" customWidth="1"/>
    <col min="11" max="11" width="11.7109375" style="1" customWidth="1"/>
    <col min="12" max="12" width="1.7109375" style="1" customWidth="1"/>
    <col min="13" max="13" width="11.7109375" style="1" customWidth="1"/>
    <col min="14" max="14" width="1.7109375" style="1" customWidth="1"/>
    <col min="15" max="15" width="11.7109375" style="1" customWidth="1"/>
    <col min="16" max="16" width="1.7109375" style="1" customWidth="1"/>
    <col min="17" max="17" width="11.7109375" style="1" customWidth="1"/>
    <col min="18" max="18" width="1.7109375" style="1" customWidth="1"/>
    <col min="19" max="19" width="11.7109375" style="1" customWidth="1"/>
    <col min="20" max="20" width="1.7109375" style="1" customWidth="1"/>
    <col min="21" max="21" width="11.7109375" style="1" customWidth="1"/>
    <col min="22" max="22" width="1.7109375" style="1" customWidth="1"/>
    <col min="23" max="23" width="11.7109375" style="1" customWidth="1"/>
    <col min="24" max="24" width="1.7109375" style="1" customWidth="1"/>
    <col min="25" max="25" width="11.7109375" style="1" customWidth="1"/>
    <col min="26" max="26" width="1.7109375" style="1" customWidth="1"/>
    <col min="27" max="27" width="11.7109375" style="1" customWidth="1"/>
    <col min="28" max="28" width="1.7109375" style="1" customWidth="1"/>
    <col min="29" max="29" width="11.7109375" style="1" customWidth="1"/>
    <col min="30" max="30" width="1.7109375" style="1" customWidth="1"/>
    <col min="31" max="31" width="11.7109375" style="1" customWidth="1"/>
    <col min="32" max="32" width="1.7109375" style="1" customWidth="1"/>
    <col min="33" max="33" width="11.7109375" style="1" customWidth="1"/>
    <col min="34" max="34" width="1.7109375" style="1" customWidth="1"/>
    <col min="35" max="35" width="11.7109375" style="1" customWidth="1"/>
    <col min="36" max="36" width="1.7109375" style="1" customWidth="1"/>
    <col min="37" max="37" width="11.7109375" style="1" customWidth="1"/>
    <col min="38" max="38" width="1.7109375" style="1" customWidth="1"/>
    <col min="39" max="39" width="11.7109375" style="1" customWidth="1"/>
    <col min="40" max="40" width="1.7109375" style="1" customWidth="1"/>
    <col min="41" max="41" width="11.7109375" style="1" customWidth="1"/>
    <col min="42" max="16384" width="8.85546875" style="1"/>
  </cols>
  <sheetData>
    <row r="1" spans="1:42" ht="16.5" thickBot="1" x14ac:dyDescent="0.3">
      <c r="C1" s="2"/>
      <c r="E1" s="3"/>
      <c r="G1" s="2"/>
      <c r="I1" s="3"/>
      <c r="K1" s="2"/>
      <c r="M1" s="3"/>
      <c r="O1" s="2"/>
      <c r="Q1" s="3"/>
      <c r="S1" s="2"/>
      <c r="U1" s="3"/>
      <c r="W1" s="2"/>
      <c r="Y1" s="3"/>
      <c r="AA1" s="2"/>
      <c r="AC1" s="3"/>
      <c r="AE1" s="2"/>
      <c r="AG1" s="3"/>
      <c r="AI1" s="2"/>
      <c r="AK1" s="3"/>
      <c r="AM1" s="2"/>
      <c r="AO1" s="3"/>
    </row>
    <row r="2" spans="1:42" ht="16.5" thickBot="1" x14ac:dyDescent="0.3">
      <c r="C2" s="4"/>
      <c r="D2" s="5" t="s">
        <v>0</v>
      </c>
      <c r="E2" s="6"/>
      <c r="G2" s="4"/>
      <c r="H2" s="5" t="s">
        <v>1</v>
      </c>
      <c r="I2" s="6"/>
      <c r="K2" s="4"/>
      <c r="L2" s="5" t="s">
        <v>2</v>
      </c>
      <c r="M2" s="6"/>
      <c r="O2" s="4"/>
      <c r="P2" s="5" t="s">
        <v>3</v>
      </c>
      <c r="Q2" s="6"/>
      <c r="S2" s="4"/>
      <c r="T2" s="5" t="s">
        <v>4</v>
      </c>
      <c r="U2" s="6"/>
      <c r="W2" s="4"/>
      <c r="X2" s="5" t="s">
        <v>5</v>
      </c>
      <c r="Y2" s="6"/>
      <c r="AA2" s="4"/>
      <c r="AB2" s="5" t="s">
        <v>6</v>
      </c>
      <c r="AC2" s="6"/>
      <c r="AE2" s="4"/>
      <c r="AF2" s="5" t="s">
        <v>7</v>
      </c>
      <c r="AG2" s="6"/>
      <c r="AI2" s="4"/>
      <c r="AJ2" s="5" t="s">
        <v>8</v>
      </c>
      <c r="AK2" s="6"/>
      <c r="AM2" s="4"/>
      <c r="AN2" s="5" t="s">
        <v>9</v>
      </c>
      <c r="AO2" s="6"/>
    </row>
    <row r="3" spans="1:42" ht="7.15" customHeight="1" x14ac:dyDescent="0.25">
      <c r="C3" s="2"/>
      <c r="E3" s="3"/>
      <c r="G3" s="2"/>
      <c r="I3" s="3"/>
      <c r="J3" s="7"/>
      <c r="K3" s="2"/>
      <c r="M3" s="3"/>
      <c r="N3" s="7"/>
      <c r="O3" s="2"/>
      <c r="Q3" s="3"/>
      <c r="S3" s="2"/>
      <c r="U3" s="3"/>
      <c r="W3" s="2"/>
      <c r="Y3" s="3"/>
      <c r="AA3" s="2"/>
      <c r="AC3" s="3"/>
      <c r="AE3" s="2"/>
      <c r="AG3" s="3"/>
      <c r="AI3" s="2"/>
      <c r="AK3" s="3"/>
      <c r="AM3" s="2"/>
      <c r="AO3" s="3"/>
    </row>
    <row r="4" spans="1:42" x14ac:dyDescent="0.25">
      <c r="C4" s="8" t="s">
        <v>10</v>
      </c>
      <c r="D4" s="9"/>
      <c r="E4" s="10" t="s">
        <v>11</v>
      </c>
      <c r="G4" s="8" t="s">
        <v>10</v>
      </c>
      <c r="H4" s="9"/>
      <c r="I4" s="10" t="s">
        <v>11</v>
      </c>
      <c r="K4" s="8" t="s">
        <v>10</v>
      </c>
      <c r="L4" s="9"/>
      <c r="M4" s="10" t="s">
        <v>11</v>
      </c>
      <c r="O4" s="8" t="s">
        <v>10</v>
      </c>
      <c r="P4" s="9"/>
      <c r="Q4" s="10" t="s">
        <v>11</v>
      </c>
      <c r="S4" s="8" t="s">
        <v>10</v>
      </c>
      <c r="T4" s="9"/>
      <c r="U4" s="10" t="s">
        <v>11</v>
      </c>
      <c r="W4" s="8" t="s">
        <v>10</v>
      </c>
      <c r="X4" s="9"/>
      <c r="Y4" s="10" t="s">
        <v>11</v>
      </c>
      <c r="AA4" s="8" t="s">
        <v>10</v>
      </c>
      <c r="AB4" s="9"/>
      <c r="AC4" s="10" t="s">
        <v>11</v>
      </c>
      <c r="AE4" s="8" t="s">
        <v>10</v>
      </c>
      <c r="AF4" s="9"/>
      <c r="AG4" s="10" t="s">
        <v>11</v>
      </c>
      <c r="AI4" s="8" t="s">
        <v>10</v>
      </c>
      <c r="AJ4" s="9"/>
      <c r="AK4" s="10" t="s">
        <v>11</v>
      </c>
      <c r="AM4" s="8" t="s">
        <v>10</v>
      </c>
      <c r="AN4" s="9"/>
      <c r="AO4" s="10" t="s">
        <v>11</v>
      </c>
    </row>
    <row r="5" spans="1:42" ht="7.15" customHeight="1" x14ac:dyDescent="0.25"/>
    <row r="6" spans="1:42" x14ac:dyDescent="0.25">
      <c r="A6" s="1" t="s">
        <v>12</v>
      </c>
      <c r="B6" s="1" t="s">
        <v>13</v>
      </c>
      <c r="C6" s="11">
        <f>'[1]TRUE UP RATE CASE'!D5</f>
        <v>44.3</v>
      </c>
      <c r="D6" s="11"/>
      <c r="E6" s="11">
        <v>0</v>
      </c>
      <c r="F6" s="11"/>
      <c r="G6" s="11">
        <f>C6</f>
        <v>44.3</v>
      </c>
      <c r="H6" s="11"/>
      <c r="I6" s="11">
        <f>E6</f>
        <v>0</v>
      </c>
      <c r="J6" s="11"/>
      <c r="K6" s="11">
        <f>G6</f>
        <v>44.3</v>
      </c>
      <c r="L6" s="11"/>
      <c r="M6" s="11">
        <f>I6</f>
        <v>0</v>
      </c>
      <c r="N6" s="11"/>
      <c r="O6" s="11">
        <f>K6</f>
        <v>44.3</v>
      </c>
      <c r="P6" s="11"/>
      <c r="Q6" s="11">
        <f>M6</f>
        <v>0</v>
      </c>
      <c r="R6" s="11"/>
      <c r="S6" s="11">
        <f>O6</f>
        <v>44.3</v>
      </c>
      <c r="T6" s="11"/>
      <c r="U6" s="11">
        <f>Q6</f>
        <v>0</v>
      </c>
      <c r="V6" s="11"/>
      <c r="W6" s="11">
        <f>S6</f>
        <v>44.3</v>
      </c>
      <c r="X6" s="11"/>
      <c r="Y6" s="11">
        <f>U6</f>
        <v>0</v>
      </c>
      <c r="Z6" s="11"/>
      <c r="AA6" s="11">
        <f>W6</f>
        <v>44.3</v>
      </c>
      <c r="AB6" s="11"/>
      <c r="AC6" s="11">
        <f>Y6</f>
        <v>0</v>
      </c>
      <c r="AD6" s="11"/>
      <c r="AE6" s="11">
        <f>AA6</f>
        <v>44.3</v>
      </c>
      <c r="AF6" s="11"/>
      <c r="AG6" s="11">
        <f>AC6</f>
        <v>0</v>
      </c>
      <c r="AH6" s="11"/>
      <c r="AI6" s="11">
        <f>AE6</f>
        <v>44.3</v>
      </c>
      <c r="AJ6" s="11"/>
      <c r="AK6" s="11">
        <f>AG6</f>
        <v>0</v>
      </c>
      <c r="AL6" s="11"/>
      <c r="AM6" s="11">
        <f>AI6+AE6+AA6+W6+S6+O6+K6+G6+C6</f>
        <v>398.70000000000005</v>
      </c>
      <c r="AN6" s="11"/>
      <c r="AO6" s="11">
        <f>AK6+AG6+AC6+Y6+U6+Q6+M6+I6+E6</f>
        <v>0</v>
      </c>
      <c r="AP6" s="11"/>
    </row>
    <row r="7" spans="1:42" x14ac:dyDescent="0.25"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</row>
    <row r="8" spans="1:42" x14ac:dyDescent="0.25">
      <c r="A8" s="1" t="s">
        <v>14</v>
      </c>
      <c r="B8" s="1" t="s">
        <v>15</v>
      </c>
      <c r="C8" s="11">
        <f>'[1]TRUE UP RATE CASE'!D18</f>
        <v>443.2</v>
      </c>
      <c r="D8" s="11"/>
      <c r="E8" s="11">
        <f>'[1]TRUE UP RATE CASE'!E18</f>
        <v>540</v>
      </c>
      <c r="F8" s="11"/>
      <c r="G8" s="11">
        <f>C8</f>
        <v>443.2</v>
      </c>
      <c r="H8" s="11"/>
      <c r="I8" s="11">
        <f>E8</f>
        <v>540</v>
      </c>
      <c r="J8" s="11"/>
      <c r="K8" s="11">
        <f>G8</f>
        <v>443.2</v>
      </c>
      <c r="L8" s="11"/>
      <c r="M8" s="11">
        <f>I8</f>
        <v>540</v>
      </c>
      <c r="N8" s="11"/>
      <c r="O8" s="11">
        <f>K8</f>
        <v>443.2</v>
      </c>
      <c r="P8" s="11"/>
      <c r="Q8" s="11">
        <f>M8</f>
        <v>540</v>
      </c>
      <c r="R8" s="11"/>
      <c r="S8" s="11">
        <f>O8</f>
        <v>443.2</v>
      </c>
      <c r="T8" s="11"/>
      <c r="U8" s="11">
        <f>Q8</f>
        <v>540</v>
      </c>
      <c r="V8" s="11"/>
      <c r="W8" s="11">
        <f>S8</f>
        <v>443.2</v>
      </c>
      <c r="X8" s="11"/>
      <c r="Y8" s="11">
        <f>U8</f>
        <v>540</v>
      </c>
      <c r="Z8" s="11"/>
      <c r="AA8" s="11">
        <f>W8</f>
        <v>443.2</v>
      </c>
      <c r="AB8" s="11"/>
      <c r="AC8" s="11">
        <f>Y8</f>
        <v>540</v>
      </c>
      <c r="AD8" s="11"/>
      <c r="AE8" s="11">
        <f>AA8</f>
        <v>443.2</v>
      </c>
      <c r="AF8" s="11"/>
      <c r="AG8" s="11">
        <f>AC8</f>
        <v>540</v>
      </c>
      <c r="AH8" s="11"/>
      <c r="AI8" s="11">
        <f>AE8</f>
        <v>443.2</v>
      </c>
      <c r="AJ8" s="11"/>
      <c r="AK8" s="11">
        <f>AG8</f>
        <v>540</v>
      </c>
      <c r="AL8" s="11"/>
      <c r="AM8" s="11">
        <f>AI8+AE8+AA8+W8+S8+O8+K8+G8+C8</f>
        <v>3988.7999999999993</v>
      </c>
      <c r="AN8" s="11"/>
      <c r="AO8" s="11">
        <f>AK8+AG8+AC8+Y8+U8+Q8+M8+I8+E8</f>
        <v>4860</v>
      </c>
      <c r="AP8" s="11"/>
    </row>
    <row r="9" spans="1:42" x14ac:dyDescent="0.25">
      <c r="A9" s="1" t="s">
        <v>14</v>
      </c>
      <c r="B9" s="1" t="s">
        <v>16</v>
      </c>
      <c r="C9" s="11">
        <f>'[1]TRUE UP RATE CASE'!D19</f>
        <v>44.3</v>
      </c>
      <c r="D9" s="11"/>
      <c r="E9" s="11">
        <f>'[1]TRUE UP RATE CASE'!E19</f>
        <v>54</v>
      </c>
      <c r="F9" s="11"/>
      <c r="G9" s="11">
        <f>C9</f>
        <v>44.3</v>
      </c>
      <c r="H9" s="11"/>
      <c r="I9" s="11">
        <f>E9</f>
        <v>54</v>
      </c>
      <c r="J9" s="11"/>
      <c r="K9" s="11">
        <f>G9</f>
        <v>44.3</v>
      </c>
      <c r="L9" s="11"/>
      <c r="M9" s="11">
        <f>I9</f>
        <v>54</v>
      </c>
      <c r="N9" s="11"/>
      <c r="O9" s="11">
        <f>K9</f>
        <v>44.3</v>
      </c>
      <c r="P9" s="11"/>
      <c r="Q9" s="11">
        <f>M9</f>
        <v>54</v>
      </c>
      <c r="R9" s="11"/>
      <c r="S9" s="11">
        <f>O9</f>
        <v>44.3</v>
      </c>
      <c r="T9" s="11"/>
      <c r="U9" s="11">
        <f>Q9</f>
        <v>54</v>
      </c>
      <c r="V9" s="11"/>
      <c r="W9" s="11">
        <f>S9</f>
        <v>44.3</v>
      </c>
      <c r="X9" s="11"/>
      <c r="Y9" s="11">
        <f>U9</f>
        <v>54</v>
      </c>
      <c r="Z9" s="11"/>
      <c r="AA9" s="11">
        <f>W9</f>
        <v>44.3</v>
      </c>
      <c r="AB9" s="11"/>
      <c r="AC9" s="11">
        <f>Y9</f>
        <v>54</v>
      </c>
      <c r="AD9" s="11"/>
      <c r="AE9" s="11">
        <f>AA9</f>
        <v>44.3</v>
      </c>
      <c r="AF9" s="11"/>
      <c r="AG9" s="11">
        <f>AC9</f>
        <v>54</v>
      </c>
      <c r="AH9" s="11"/>
      <c r="AI9" s="11">
        <f>AE9</f>
        <v>44.3</v>
      </c>
      <c r="AJ9" s="11"/>
      <c r="AK9" s="11">
        <f>AG9</f>
        <v>54</v>
      </c>
      <c r="AL9" s="11"/>
      <c r="AM9" s="11">
        <f>AI9+AE9+AA9+W9+S9+O9+K9+G9+C9</f>
        <v>398.70000000000005</v>
      </c>
      <c r="AN9" s="11"/>
      <c r="AO9" s="11">
        <f>AK9+AG9+AC9+Y9+U9+Q9+M9+I9+E9</f>
        <v>486</v>
      </c>
      <c r="AP9" s="11"/>
    </row>
    <row r="10" spans="1:42" x14ac:dyDescent="0.25">
      <c r="A10" s="1" t="s">
        <v>14</v>
      </c>
      <c r="B10" s="1" t="s">
        <v>17</v>
      </c>
      <c r="C10" s="11">
        <f>'[1]TRUE UP RATE CASE'!D20</f>
        <v>44.3</v>
      </c>
      <c r="D10" s="11"/>
      <c r="E10" s="11">
        <f>'[1]TRUE UP RATE CASE'!E20</f>
        <v>0</v>
      </c>
      <c r="F10" s="11"/>
      <c r="G10" s="11">
        <f>C10</f>
        <v>44.3</v>
      </c>
      <c r="H10" s="11"/>
      <c r="I10" s="11">
        <f>E10</f>
        <v>0</v>
      </c>
      <c r="J10" s="11"/>
      <c r="K10" s="11">
        <f>G10</f>
        <v>44.3</v>
      </c>
      <c r="L10" s="11"/>
      <c r="M10" s="11">
        <f>I10</f>
        <v>0</v>
      </c>
      <c r="N10" s="11"/>
      <c r="O10" s="11">
        <f>K10</f>
        <v>44.3</v>
      </c>
      <c r="P10" s="11"/>
      <c r="Q10" s="11">
        <f>M10</f>
        <v>0</v>
      </c>
      <c r="R10" s="11"/>
      <c r="S10" s="11">
        <f>O10</f>
        <v>44.3</v>
      </c>
      <c r="T10" s="11"/>
      <c r="U10" s="11">
        <f>Q10</f>
        <v>0</v>
      </c>
      <c r="V10" s="11"/>
      <c r="W10" s="11">
        <f>S10</f>
        <v>44.3</v>
      </c>
      <c r="X10" s="11"/>
      <c r="Y10" s="11">
        <f>U10</f>
        <v>0</v>
      </c>
      <c r="Z10" s="11"/>
      <c r="AA10" s="11">
        <f>W10</f>
        <v>44.3</v>
      </c>
      <c r="AB10" s="11"/>
      <c r="AC10" s="11">
        <f>Y10</f>
        <v>0</v>
      </c>
      <c r="AD10" s="11"/>
      <c r="AE10" s="11">
        <f>AA10</f>
        <v>44.3</v>
      </c>
      <c r="AF10" s="11"/>
      <c r="AG10" s="11">
        <f>AC10</f>
        <v>0</v>
      </c>
      <c r="AH10" s="11"/>
      <c r="AI10" s="11">
        <f>AE10</f>
        <v>44.3</v>
      </c>
      <c r="AJ10" s="11"/>
      <c r="AK10" s="11">
        <f>AG10</f>
        <v>0</v>
      </c>
      <c r="AL10" s="11"/>
      <c r="AM10" s="11">
        <f>AI10+AE10+AA10+W10+S10+O10+K10+G10+C10</f>
        <v>398.70000000000005</v>
      </c>
      <c r="AN10" s="11"/>
      <c r="AO10" s="11">
        <f>AK10+AG10+AC10+Y10+U10+Q10+M10+I10+E10</f>
        <v>0</v>
      </c>
      <c r="AP10" s="11"/>
    </row>
    <row r="11" spans="1:42" ht="7.15" customHeight="1" x14ac:dyDescent="0.25"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</row>
    <row r="12" spans="1:42" x14ac:dyDescent="0.25">
      <c r="A12" s="1" t="s">
        <v>18</v>
      </c>
      <c r="B12" s="1" t="s">
        <v>16</v>
      </c>
      <c r="C12" s="11">
        <f>'[1]TRUE UP RATE CASE'!D49</f>
        <v>44.3</v>
      </c>
      <c r="D12" s="11"/>
      <c r="E12" s="11">
        <f>'[1]TRUE UP RATE CASE'!E49</f>
        <v>54</v>
      </c>
      <c r="F12" s="11"/>
      <c r="G12" s="11">
        <f>C12</f>
        <v>44.3</v>
      </c>
      <c r="H12" s="11"/>
      <c r="I12" s="11">
        <f>E12</f>
        <v>54</v>
      </c>
      <c r="J12" s="11"/>
      <c r="K12" s="11">
        <f>G12</f>
        <v>44.3</v>
      </c>
      <c r="L12" s="11"/>
      <c r="M12" s="11">
        <f>I12</f>
        <v>54</v>
      </c>
      <c r="N12" s="11"/>
      <c r="O12" s="11">
        <f>K12</f>
        <v>44.3</v>
      </c>
      <c r="P12" s="11"/>
      <c r="Q12" s="11">
        <f>M12</f>
        <v>54</v>
      </c>
      <c r="R12" s="11"/>
      <c r="S12" s="11">
        <f>O12</f>
        <v>44.3</v>
      </c>
      <c r="T12" s="11"/>
      <c r="U12" s="11">
        <f>Q12</f>
        <v>54</v>
      </c>
      <c r="V12" s="11"/>
      <c r="W12" s="11">
        <f>S12</f>
        <v>44.3</v>
      </c>
      <c r="X12" s="11"/>
      <c r="Y12" s="11">
        <f>U12</f>
        <v>54</v>
      </c>
      <c r="Z12" s="11"/>
      <c r="AA12" s="11">
        <f>W12</f>
        <v>44.3</v>
      </c>
      <c r="AB12" s="11"/>
      <c r="AC12" s="11">
        <f>Y12</f>
        <v>54</v>
      </c>
      <c r="AD12" s="11"/>
      <c r="AE12" s="11">
        <f>AA12</f>
        <v>44.3</v>
      </c>
      <c r="AF12" s="11"/>
      <c r="AG12" s="11">
        <f>AC12</f>
        <v>54</v>
      </c>
      <c r="AH12" s="11"/>
      <c r="AI12" s="11">
        <f>AE12</f>
        <v>44.3</v>
      </c>
      <c r="AJ12" s="11"/>
      <c r="AK12" s="11">
        <f>AG12</f>
        <v>54</v>
      </c>
      <c r="AL12" s="11"/>
      <c r="AM12" s="11">
        <f>AI12+AE12+AA12+W12+S12+O12+K12+G12+C12</f>
        <v>398.70000000000005</v>
      </c>
      <c r="AN12" s="11"/>
      <c r="AO12" s="11">
        <f>AK12+AG12+AC12+Y12+U12+Q12+M12+I12+E12</f>
        <v>486</v>
      </c>
      <c r="AP12" s="11"/>
    </row>
    <row r="13" spans="1:42" x14ac:dyDescent="0.25">
      <c r="A13" s="1" t="s">
        <v>18</v>
      </c>
      <c r="B13" s="1" t="s">
        <v>19</v>
      </c>
      <c r="C13" s="11">
        <f>'[1]TRUE UP RATE CASE'!D50</f>
        <v>44.3</v>
      </c>
      <c r="D13" s="11"/>
      <c r="E13" s="11"/>
      <c r="F13" s="11"/>
      <c r="G13" s="11">
        <f>C13</f>
        <v>44.3</v>
      </c>
      <c r="H13" s="11"/>
      <c r="I13" s="11">
        <f>E13</f>
        <v>0</v>
      </c>
      <c r="J13" s="11"/>
      <c r="K13" s="11">
        <f>G13</f>
        <v>44.3</v>
      </c>
      <c r="L13" s="11"/>
      <c r="M13" s="11">
        <f>I13</f>
        <v>0</v>
      </c>
      <c r="N13" s="11"/>
      <c r="O13" s="11">
        <f>K13</f>
        <v>44.3</v>
      </c>
      <c r="P13" s="11"/>
      <c r="Q13" s="11">
        <f>M13</f>
        <v>0</v>
      </c>
      <c r="R13" s="11"/>
      <c r="S13" s="11">
        <f>O13</f>
        <v>44.3</v>
      </c>
      <c r="T13" s="11"/>
      <c r="U13" s="11">
        <f>Q13</f>
        <v>0</v>
      </c>
      <c r="V13" s="11"/>
      <c r="W13" s="11">
        <f>S13</f>
        <v>44.3</v>
      </c>
      <c r="X13" s="11"/>
      <c r="Y13" s="11">
        <f>U13</f>
        <v>0</v>
      </c>
      <c r="Z13" s="11"/>
      <c r="AA13" s="11">
        <f>W13</f>
        <v>44.3</v>
      </c>
      <c r="AB13" s="11"/>
      <c r="AC13" s="11">
        <f>Y13</f>
        <v>0</v>
      </c>
      <c r="AD13" s="11"/>
      <c r="AE13" s="11">
        <f>AA13</f>
        <v>44.3</v>
      </c>
      <c r="AF13" s="11"/>
      <c r="AG13" s="11">
        <f>AC13</f>
        <v>0</v>
      </c>
      <c r="AH13" s="11"/>
      <c r="AI13" s="11">
        <f>AE13</f>
        <v>44.3</v>
      </c>
      <c r="AJ13" s="11"/>
      <c r="AK13" s="11">
        <f>AG13</f>
        <v>0</v>
      </c>
      <c r="AL13" s="11"/>
      <c r="AM13" s="11">
        <f>AI13+AE13+AA13+W13+S13+O13+K13+G13+C13</f>
        <v>398.70000000000005</v>
      </c>
      <c r="AN13" s="11"/>
      <c r="AO13" s="11">
        <f>AK13+AG13+AC13+Y13+U13+Q13+M13+I13+E13</f>
        <v>0</v>
      </c>
      <c r="AP13" s="11"/>
    </row>
    <row r="14" spans="1:42" ht="7.15" customHeight="1" x14ac:dyDescent="0.25"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</row>
    <row r="15" spans="1:42" x14ac:dyDescent="0.25">
      <c r="A15" s="1" t="s">
        <v>20</v>
      </c>
      <c r="B15" s="1" t="s">
        <v>15</v>
      </c>
      <c r="C15" s="11">
        <f>'[1]TRUE UP RATE CASE'!D72</f>
        <v>443.2</v>
      </c>
      <c r="D15" s="11"/>
      <c r="E15" s="11">
        <f>'[1]TRUE UP RATE CASE'!E72</f>
        <v>540</v>
      </c>
      <c r="F15" s="11"/>
      <c r="G15" s="11">
        <f>C15</f>
        <v>443.2</v>
      </c>
      <c r="H15" s="11"/>
      <c r="I15" s="11">
        <f>E15</f>
        <v>540</v>
      </c>
      <c r="J15" s="11"/>
      <c r="K15" s="11">
        <f>G15</f>
        <v>443.2</v>
      </c>
      <c r="L15" s="11"/>
      <c r="M15" s="11">
        <f>I15</f>
        <v>540</v>
      </c>
      <c r="N15" s="11"/>
      <c r="O15" s="11">
        <f>K15</f>
        <v>443.2</v>
      </c>
      <c r="P15" s="11"/>
      <c r="Q15" s="11">
        <f>M15</f>
        <v>540</v>
      </c>
      <c r="R15" s="11"/>
      <c r="S15" s="11">
        <f>O15</f>
        <v>443.2</v>
      </c>
      <c r="T15" s="11"/>
      <c r="U15" s="11">
        <f>Q15</f>
        <v>540</v>
      </c>
      <c r="V15" s="11"/>
      <c r="W15" s="11">
        <f>S15</f>
        <v>443.2</v>
      </c>
      <c r="X15" s="11"/>
      <c r="Y15" s="11">
        <f>U15</f>
        <v>540</v>
      </c>
      <c r="Z15" s="11"/>
      <c r="AA15" s="11">
        <f>W15</f>
        <v>443.2</v>
      </c>
      <c r="AB15" s="11"/>
      <c r="AC15" s="11">
        <f>Y15</f>
        <v>540</v>
      </c>
      <c r="AD15" s="11"/>
      <c r="AE15" s="11">
        <f>AA15</f>
        <v>443.2</v>
      </c>
      <c r="AF15" s="11"/>
      <c r="AG15" s="11">
        <f>AC15</f>
        <v>540</v>
      </c>
      <c r="AH15" s="11"/>
      <c r="AI15" s="11">
        <f>AE15</f>
        <v>443.2</v>
      </c>
      <c r="AJ15" s="11"/>
      <c r="AK15" s="11">
        <f>AG15</f>
        <v>540</v>
      </c>
      <c r="AL15" s="11"/>
      <c r="AM15" s="11">
        <f>AI15+AE15+AA15+W15+S15+O15+K15+G15+C15</f>
        <v>3988.7999999999993</v>
      </c>
      <c r="AN15" s="11"/>
      <c r="AO15" s="11">
        <f>AK15+AG15+AC15+Y15+U15+Q15+M15+I15+E15</f>
        <v>4860</v>
      </c>
      <c r="AP15" s="11"/>
    </row>
    <row r="16" spans="1:42" x14ac:dyDescent="0.25">
      <c r="A16" s="1" t="s">
        <v>20</v>
      </c>
      <c r="B16" s="1" t="s">
        <v>16</v>
      </c>
      <c r="C16" s="11">
        <f>'[1]TRUE UP RATE CASE'!D73</f>
        <v>44.3</v>
      </c>
      <c r="D16" s="11"/>
      <c r="E16" s="11">
        <f>'[1]TRUE UP RATE CASE'!E73</f>
        <v>54</v>
      </c>
      <c r="F16" s="11"/>
      <c r="G16" s="11">
        <f>C16</f>
        <v>44.3</v>
      </c>
      <c r="H16" s="11"/>
      <c r="I16" s="11">
        <f>E16</f>
        <v>54</v>
      </c>
      <c r="J16" s="11"/>
      <c r="K16" s="11">
        <f>G16</f>
        <v>44.3</v>
      </c>
      <c r="L16" s="11"/>
      <c r="M16" s="11">
        <f>I16</f>
        <v>54</v>
      </c>
      <c r="N16" s="11"/>
      <c r="O16" s="11">
        <f>K16</f>
        <v>44.3</v>
      </c>
      <c r="P16" s="11"/>
      <c r="Q16" s="11">
        <f>M16</f>
        <v>54</v>
      </c>
      <c r="R16" s="11"/>
      <c r="S16" s="11">
        <f>O16</f>
        <v>44.3</v>
      </c>
      <c r="T16" s="11"/>
      <c r="U16" s="11">
        <f>Q16</f>
        <v>54</v>
      </c>
      <c r="V16" s="11"/>
      <c r="W16" s="11">
        <f>S16</f>
        <v>44.3</v>
      </c>
      <c r="X16" s="11"/>
      <c r="Y16" s="11">
        <f>U16</f>
        <v>54</v>
      </c>
      <c r="Z16" s="11"/>
      <c r="AA16" s="11">
        <f>W16</f>
        <v>44.3</v>
      </c>
      <c r="AB16" s="11"/>
      <c r="AC16" s="11">
        <f>Y16</f>
        <v>54</v>
      </c>
      <c r="AD16" s="11"/>
      <c r="AE16" s="11">
        <f>AA16</f>
        <v>44.3</v>
      </c>
      <c r="AF16" s="11"/>
      <c r="AG16" s="11">
        <f>AC16</f>
        <v>54</v>
      </c>
      <c r="AH16" s="11"/>
      <c r="AI16" s="11">
        <f>AE16</f>
        <v>44.3</v>
      </c>
      <c r="AJ16" s="11"/>
      <c r="AK16" s="11">
        <f>AG16</f>
        <v>54</v>
      </c>
      <c r="AL16" s="11"/>
      <c r="AM16" s="11">
        <f>AI16+AE16+AA16+W16+S16+O16+K16+G16+C16</f>
        <v>398.70000000000005</v>
      </c>
      <c r="AN16" s="11"/>
      <c r="AO16" s="11">
        <f>AK16+AG16+AC16+Y16+U16+Q16+M16+I16+E16</f>
        <v>486</v>
      </c>
      <c r="AP16" s="11"/>
    </row>
    <row r="17" spans="1:42" x14ac:dyDescent="0.25">
      <c r="A17" s="1" t="s">
        <v>20</v>
      </c>
      <c r="B17" s="1" t="s">
        <v>21</v>
      </c>
      <c r="C17" s="11">
        <f>'[1]TRUE UP RATE CASE'!D74</f>
        <v>44.3</v>
      </c>
      <c r="D17" s="11"/>
      <c r="E17" s="11">
        <f>'[1]TRUE UP RATE CASE'!E74</f>
        <v>0</v>
      </c>
      <c r="F17" s="11"/>
      <c r="G17" s="11">
        <f>C17</f>
        <v>44.3</v>
      </c>
      <c r="H17" s="11"/>
      <c r="I17" s="11">
        <f>E17</f>
        <v>0</v>
      </c>
      <c r="J17" s="11"/>
      <c r="K17" s="11">
        <f>G17</f>
        <v>44.3</v>
      </c>
      <c r="L17" s="11"/>
      <c r="M17" s="11">
        <f>I17</f>
        <v>0</v>
      </c>
      <c r="N17" s="11"/>
      <c r="O17" s="11">
        <f>K17</f>
        <v>44.3</v>
      </c>
      <c r="P17" s="11"/>
      <c r="Q17" s="11">
        <f>M17</f>
        <v>0</v>
      </c>
      <c r="R17" s="11"/>
      <c r="S17" s="11">
        <f>O17</f>
        <v>44.3</v>
      </c>
      <c r="T17" s="11"/>
      <c r="U17" s="11">
        <f>Q17</f>
        <v>0</v>
      </c>
      <c r="V17" s="11"/>
      <c r="W17" s="11">
        <f>S17</f>
        <v>44.3</v>
      </c>
      <c r="X17" s="11"/>
      <c r="Y17" s="11">
        <f>U17</f>
        <v>0</v>
      </c>
      <c r="Z17" s="11"/>
      <c r="AA17" s="11">
        <f>W17</f>
        <v>44.3</v>
      </c>
      <c r="AB17" s="11"/>
      <c r="AC17" s="11">
        <f>Y17</f>
        <v>0</v>
      </c>
      <c r="AD17" s="11"/>
      <c r="AE17" s="11">
        <f>AA17</f>
        <v>44.3</v>
      </c>
      <c r="AF17" s="11"/>
      <c r="AG17" s="11">
        <f>AC17</f>
        <v>0</v>
      </c>
      <c r="AH17" s="11"/>
      <c r="AI17" s="11">
        <f>AE17</f>
        <v>44.3</v>
      </c>
      <c r="AJ17" s="11"/>
      <c r="AK17" s="11">
        <f>AG17</f>
        <v>0</v>
      </c>
      <c r="AL17" s="11"/>
      <c r="AM17" s="11">
        <f>AI17+AE17+AA17+W17+S17+O17+K17+G17+C17</f>
        <v>398.70000000000005</v>
      </c>
      <c r="AN17" s="11"/>
      <c r="AO17" s="11">
        <f>AK17+AG17+AC17+Y17+U17+Q17+M17+I17+E17</f>
        <v>0</v>
      </c>
      <c r="AP17" s="11"/>
    </row>
    <row r="18" spans="1:42" ht="7.15" customHeight="1" x14ac:dyDescent="0.25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</row>
    <row r="19" spans="1:42" x14ac:dyDescent="0.25">
      <c r="A19" s="1" t="s">
        <v>22</v>
      </c>
      <c r="B19" s="1" t="s">
        <v>23</v>
      </c>
      <c r="C19" s="11">
        <f>'[1]TRUE UP RATE CASE'!D104</f>
        <v>443.2</v>
      </c>
      <c r="D19" s="11"/>
      <c r="E19" s="11">
        <f>'[1]TRUE UP RATE CASE'!E104</f>
        <v>540</v>
      </c>
      <c r="F19" s="11"/>
      <c r="G19" s="11">
        <f>C19</f>
        <v>443.2</v>
      </c>
      <c r="H19" s="11"/>
      <c r="I19" s="11">
        <f>E19</f>
        <v>540</v>
      </c>
      <c r="J19" s="11"/>
      <c r="K19" s="11">
        <f>G19</f>
        <v>443.2</v>
      </c>
      <c r="L19" s="11"/>
      <c r="M19" s="11">
        <f>I19</f>
        <v>540</v>
      </c>
      <c r="N19" s="11"/>
      <c r="O19" s="11">
        <f>K19</f>
        <v>443.2</v>
      </c>
      <c r="P19" s="11"/>
      <c r="Q19" s="11">
        <f>M19</f>
        <v>540</v>
      </c>
      <c r="R19" s="11"/>
      <c r="S19" s="11">
        <f>O19</f>
        <v>443.2</v>
      </c>
      <c r="T19" s="11"/>
      <c r="U19" s="11">
        <f>Q19</f>
        <v>540</v>
      </c>
      <c r="V19" s="11"/>
      <c r="W19" s="11">
        <f>S19</f>
        <v>443.2</v>
      </c>
      <c r="X19" s="11"/>
      <c r="Y19" s="11">
        <f>U19</f>
        <v>540</v>
      </c>
      <c r="Z19" s="11"/>
      <c r="AA19" s="11">
        <f>W19</f>
        <v>443.2</v>
      </c>
      <c r="AB19" s="11"/>
      <c r="AC19" s="11">
        <f>Y19</f>
        <v>540</v>
      </c>
      <c r="AD19" s="11"/>
      <c r="AE19" s="11">
        <f>AA19</f>
        <v>443.2</v>
      </c>
      <c r="AF19" s="11"/>
      <c r="AG19" s="11">
        <f>AC19</f>
        <v>540</v>
      </c>
      <c r="AH19" s="11"/>
      <c r="AI19" s="11">
        <f>AE19</f>
        <v>443.2</v>
      </c>
      <c r="AJ19" s="11"/>
      <c r="AK19" s="11">
        <f>AG19</f>
        <v>540</v>
      </c>
      <c r="AL19" s="11"/>
      <c r="AM19" s="11">
        <f>AI19+AE19+AA19+W19+S19+O19+K19+G19+C19</f>
        <v>3988.7999999999993</v>
      </c>
      <c r="AN19" s="11"/>
      <c r="AO19" s="11">
        <f>AK19+AG19+AC19+Y19+U19+Q19+M19+I19+E19</f>
        <v>4860</v>
      </c>
      <c r="AP19" s="11"/>
    </row>
    <row r="20" spans="1:42" x14ac:dyDescent="0.25">
      <c r="A20" s="1" t="s">
        <v>22</v>
      </c>
      <c r="B20" s="1" t="s">
        <v>16</v>
      </c>
      <c r="C20" s="11">
        <f>'[1]TRUE UP RATE CASE'!D105</f>
        <v>44.32</v>
      </c>
      <c r="D20" s="11"/>
      <c r="E20" s="11">
        <f>'[1]TRUE UP RATE CASE'!E105</f>
        <v>54</v>
      </c>
      <c r="F20" s="11"/>
      <c r="G20" s="11">
        <f>C20</f>
        <v>44.32</v>
      </c>
      <c r="H20" s="11"/>
      <c r="I20" s="11">
        <f>E20</f>
        <v>54</v>
      </c>
      <c r="J20" s="11"/>
      <c r="K20" s="11">
        <f>G20</f>
        <v>44.32</v>
      </c>
      <c r="L20" s="11"/>
      <c r="M20" s="11">
        <f>I20</f>
        <v>54</v>
      </c>
      <c r="N20" s="11"/>
      <c r="O20" s="11">
        <f>K20</f>
        <v>44.32</v>
      </c>
      <c r="P20" s="11"/>
      <c r="Q20" s="11">
        <f>M20</f>
        <v>54</v>
      </c>
      <c r="R20" s="11"/>
      <c r="S20" s="11">
        <f>O20</f>
        <v>44.32</v>
      </c>
      <c r="T20" s="11"/>
      <c r="U20" s="11">
        <f>Q20</f>
        <v>54</v>
      </c>
      <c r="V20" s="11"/>
      <c r="W20" s="11">
        <f>S20</f>
        <v>44.32</v>
      </c>
      <c r="X20" s="11"/>
      <c r="Y20" s="11">
        <f>U20</f>
        <v>54</v>
      </c>
      <c r="Z20" s="11"/>
      <c r="AA20" s="11">
        <f>W20</f>
        <v>44.32</v>
      </c>
      <c r="AB20" s="11"/>
      <c r="AC20" s="11">
        <f>Y20</f>
        <v>54</v>
      </c>
      <c r="AD20" s="11"/>
      <c r="AE20" s="11">
        <f>AA20</f>
        <v>44.32</v>
      </c>
      <c r="AF20" s="11"/>
      <c r="AG20" s="11">
        <f>AC20</f>
        <v>54</v>
      </c>
      <c r="AH20" s="11"/>
      <c r="AI20" s="11">
        <f>AE20</f>
        <v>44.32</v>
      </c>
      <c r="AJ20" s="11"/>
      <c r="AK20" s="11">
        <f>AG20</f>
        <v>54</v>
      </c>
      <c r="AL20" s="11"/>
      <c r="AM20" s="11">
        <f>AI20+AE20+AA20+W20+S20+O20+K20+G20+C20</f>
        <v>398.88</v>
      </c>
      <c r="AN20" s="11"/>
      <c r="AO20" s="11">
        <f>AK20+AG20+AC20+Y20+U20+Q20+M20+I20+E20</f>
        <v>486</v>
      </c>
      <c r="AP20" s="11"/>
    </row>
    <row r="21" spans="1:42" ht="7.15" customHeight="1" x14ac:dyDescent="0.25"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</row>
    <row r="22" spans="1:42" ht="16.5" thickBot="1" x14ac:dyDescent="0.3">
      <c r="A22" s="1" t="s">
        <v>24</v>
      </c>
      <c r="B22" s="1" t="s">
        <v>25</v>
      </c>
      <c r="C22" s="12">
        <f>'[1]TRUE UP RATE CASE'!D126</f>
        <v>13.85</v>
      </c>
      <c r="D22" s="11"/>
      <c r="E22" s="12">
        <f>'[1]TRUE UP RATE CASE'!E126</f>
        <v>16.88</v>
      </c>
      <c r="F22" s="11"/>
      <c r="G22" s="12">
        <f>C22</f>
        <v>13.85</v>
      </c>
      <c r="H22" s="11"/>
      <c r="I22" s="12">
        <f>E22</f>
        <v>16.88</v>
      </c>
      <c r="J22" s="11"/>
      <c r="K22" s="12">
        <f>G22</f>
        <v>13.85</v>
      </c>
      <c r="L22" s="11"/>
      <c r="M22" s="12">
        <f>I22</f>
        <v>16.88</v>
      </c>
      <c r="N22" s="11"/>
      <c r="O22" s="12">
        <f>K22</f>
        <v>13.85</v>
      </c>
      <c r="P22" s="11"/>
      <c r="Q22" s="12">
        <f>M22</f>
        <v>16.88</v>
      </c>
      <c r="R22" s="11"/>
      <c r="S22" s="12">
        <f>O22</f>
        <v>13.85</v>
      </c>
      <c r="T22" s="11"/>
      <c r="U22" s="12">
        <f>Q22</f>
        <v>16.88</v>
      </c>
      <c r="V22" s="11"/>
      <c r="W22" s="12">
        <f>S22</f>
        <v>13.85</v>
      </c>
      <c r="X22" s="11"/>
      <c r="Y22" s="12">
        <f>U22</f>
        <v>16.88</v>
      </c>
      <c r="Z22" s="11"/>
      <c r="AA22" s="12">
        <f>W22</f>
        <v>13.85</v>
      </c>
      <c r="AB22" s="11"/>
      <c r="AC22" s="12">
        <f>Y22</f>
        <v>16.88</v>
      </c>
      <c r="AD22" s="11"/>
      <c r="AE22" s="12">
        <f>AA22</f>
        <v>13.85</v>
      </c>
      <c r="AF22" s="11"/>
      <c r="AG22" s="12">
        <f>AC22</f>
        <v>16.88</v>
      </c>
      <c r="AH22" s="11"/>
      <c r="AI22" s="12">
        <f>AE22</f>
        <v>13.85</v>
      </c>
      <c r="AJ22" s="11"/>
      <c r="AK22" s="12">
        <f>AG22</f>
        <v>16.88</v>
      </c>
      <c r="AL22" s="11"/>
      <c r="AM22" s="12">
        <f>AI22+AE22+AA22+W22+S22+O22+K22+G22+C22</f>
        <v>124.64999999999998</v>
      </c>
      <c r="AN22" s="11"/>
      <c r="AO22" s="12">
        <f>AK22+AG22+AC22+Y22+U22+Q22+M22+I22+E22</f>
        <v>151.91999999999999</v>
      </c>
      <c r="AP22" s="11"/>
    </row>
    <row r="23" spans="1:42" ht="7.15" customHeight="1" x14ac:dyDescent="0.25"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</row>
    <row r="24" spans="1:42" x14ac:dyDescent="0.25">
      <c r="C24" s="11">
        <f>SUM(C6:C22)</f>
        <v>1697.8699999999997</v>
      </c>
      <c r="E24" s="11">
        <f>SUM(E6:E22)</f>
        <v>1852.88</v>
      </c>
      <c r="G24" s="11">
        <f>SUM(G6:G22)</f>
        <v>1697.8699999999997</v>
      </c>
      <c r="I24" s="11">
        <f>SUM(I6:I22)</f>
        <v>1852.88</v>
      </c>
      <c r="K24" s="11">
        <f>SUM(K6:K22)</f>
        <v>1697.8699999999997</v>
      </c>
      <c r="M24" s="11">
        <f>SUM(M6:M22)</f>
        <v>1852.88</v>
      </c>
      <c r="O24" s="11">
        <f>SUM(O6:O22)</f>
        <v>1697.8699999999997</v>
      </c>
      <c r="Q24" s="11">
        <f>SUM(Q6:Q22)</f>
        <v>1852.88</v>
      </c>
      <c r="S24" s="11">
        <f>SUM(S6:S22)</f>
        <v>1697.8699999999997</v>
      </c>
      <c r="U24" s="11">
        <f>SUM(U6:U22)</f>
        <v>1852.88</v>
      </c>
      <c r="W24" s="11">
        <f>SUM(W6:W22)</f>
        <v>1697.8699999999997</v>
      </c>
      <c r="Y24" s="11">
        <f>SUM(Y6:Y22)</f>
        <v>1852.88</v>
      </c>
      <c r="AA24" s="11">
        <f>SUM(AA6:AA22)</f>
        <v>1697.8699999999997</v>
      </c>
      <c r="AC24" s="11">
        <f>SUM(AC6:AC22)</f>
        <v>1852.88</v>
      </c>
      <c r="AE24" s="11">
        <f>SUM(AE6:AE22)</f>
        <v>1697.8699999999997</v>
      </c>
      <c r="AG24" s="11">
        <f>SUM(AG6:AG22)</f>
        <v>1852.88</v>
      </c>
      <c r="AI24" s="11">
        <f>SUM(AI6:AI22)</f>
        <v>1697.8699999999997</v>
      </c>
      <c r="AK24" s="11">
        <f>SUM(AK6:AK22)</f>
        <v>1852.88</v>
      </c>
    </row>
    <row r="25" spans="1:42" ht="7.15" customHeight="1" x14ac:dyDescent="0.25"/>
    <row r="26" spans="1:42" x14ac:dyDescent="0.25">
      <c r="E26" s="11">
        <f>E24+C24</f>
        <v>3550.75</v>
      </c>
      <c r="I26" s="11">
        <f>I24+G24</f>
        <v>3550.75</v>
      </c>
      <c r="M26" s="11">
        <f>M24+K24</f>
        <v>3550.75</v>
      </c>
      <c r="Q26" s="11">
        <f>Q24+O24</f>
        <v>3550.75</v>
      </c>
      <c r="U26" s="11">
        <f>U24+S24</f>
        <v>3550.75</v>
      </c>
      <c r="Y26" s="11">
        <f>Y24+W24</f>
        <v>3550.75</v>
      </c>
      <c r="AC26" s="11">
        <f>AC24+AA24</f>
        <v>3550.75</v>
      </c>
      <c r="AG26" s="11">
        <f>AG24+AE24</f>
        <v>3550.75</v>
      </c>
      <c r="AK26" s="11">
        <f>AK24+AI24</f>
        <v>3550.75</v>
      </c>
    </row>
    <row r="27" spans="1:42" ht="7.15" customHeight="1" x14ac:dyDescent="0.25">
      <c r="E27" s="11"/>
      <c r="I27" s="11"/>
      <c r="M27" s="11"/>
      <c r="Q27" s="11"/>
      <c r="U27" s="11"/>
      <c r="Y27" s="11"/>
      <c r="AC27" s="11"/>
      <c r="AG27" s="11"/>
      <c r="AK27" s="11"/>
    </row>
    <row r="28" spans="1:42" x14ac:dyDescent="0.25">
      <c r="AK28" s="13" t="s">
        <v>26</v>
      </c>
      <c r="AM28" s="11">
        <f>SUM(AM6:AM22)</f>
        <v>15280.829999999998</v>
      </c>
      <c r="AO28" s="11">
        <f>SUM(AO6:AO22)</f>
        <v>16675.919999999998</v>
      </c>
    </row>
    <row r="29" spans="1:42" ht="7.15" customHeight="1" x14ac:dyDescent="0.25"/>
    <row r="30" spans="1:42" x14ac:dyDescent="0.25">
      <c r="AK30" s="13" t="s">
        <v>27</v>
      </c>
      <c r="AM30" s="11">
        <f>'[1]TRUE UP RATE CASE'!H5</f>
        <v>23742</v>
      </c>
      <c r="AN30" s="11"/>
      <c r="AO30" s="11">
        <f>'[1]TRUE UP RATE CASE'!M5</f>
        <v>26472</v>
      </c>
    </row>
    <row r="31" spans="1:42" ht="7.15" customHeight="1" x14ac:dyDescent="0.25"/>
    <row r="32" spans="1:42" x14ac:dyDescent="0.25">
      <c r="AK32" s="13" t="s">
        <v>28</v>
      </c>
      <c r="AM32" s="11">
        <f>AM30-AM28</f>
        <v>8461.1700000000019</v>
      </c>
      <c r="AO32" s="11">
        <f>AO30-AO28</f>
        <v>9796.0800000000017</v>
      </c>
    </row>
    <row r="33" spans="37:41" ht="7.15" customHeight="1" x14ac:dyDescent="0.25"/>
    <row r="34" spans="37:41" x14ac:dyDescent="0.25">
      <c r="AK34" s="13" t="s">
        <v>29</v>
      </c>
      <c r="AM34" s="11">
        <f>AI24</f>
        <v>1697.8699999999997</v>
      </c>
      <c r="AO34" s="11">
        <f>AK24</f>
        <v>1852.88</v>
      </c>
    </row>
    <row r="35" spans="37:41" ht="7.15" customHeight="1" x14ac:dyDescent="0.25"/>
    <row r="36" spans="37:41" x14ac:dyDescent="0.25">
      <c r="AK36" s="13" t="s">
        <v>36</v>
      </c>
      <c r="AM36" s="14">
        <f>AM32/AM34</f>
        <v>4.9834027340137963</v>
      </c>
      <c r="AN36" s="14"/>
      <c r="AO36" s="14">
        <f>AO32/AO34</f>
        <v>5.2869478865333974</v>
      </c>
    </row>
    <row r="37" spans="37:41" ht="7.15" customHeight="1" x14ac:dyDescent="0.25"/>
    <row r="38" spans="37:41" x14ac:dyDescent="0.25">
      <c r="AK38" s="13" t="s">
        <v>30</v>
      </c>
      <c r="AM38" s="11">
        <f>4*AM34</f>
        <v>6791.4799999999987</v>
      </c>
    </row>
    <row r="39" spans="37:41" x14ac:dyDescent="0.25">
      <c r="AK39" s="13" t="s">
        <v>31</v>
      </c>
      <c r="AO39" s="11">
        <f>5*AO34</f>
        <v>9264.4000000000015</v>
      </c>
    </row>
    <row r="40" spans="37:41" ht="7.15" customHeight="1" x14ac:dyDescent="0.25"/>
    <row r="41" spans="37:41" x14ac:dyDescent="0.25">
      <c r="AK41" s="13" t="s">
        <v>32</v>
      </c>
      <c r="AM41" s="11">
        <f>0.9834*AM34</f>
        <v>1669.6853579999997</v>
      </c>
    </row>
    <row r="42" spans="37:41" x14ac:dyDescent="0.25">
      <c r="AK42" s="13" t="s">
        <v>33</v>
      </c>
      <c r="AO42" s="11">
        <f>0.28695*AO34</f>
        <v>531.68391599999995</v>
      </c>
    </row>
    <row r="43" spans="37:41" ht="7.15" customHeight="1" x14ac:dyDescent="0.25"/>
    <row r="44" spans="37:41" x14ac:dyDescent="0.25">
      <c r="AK44" s="13" t="s">
        <v>34</v>
      </c>
      <c r="AM44" s="11">
        <f>AM41+AM38</f>
        <v>8461.1653579999984</v>
      </c>
      <c r="AO44" s="11">
        <f>AO42+AO39</f>
        <v>9796.0839160000014</v>
      </c>
    </row>
    <row r="45" spans="37:41" ht="7.15" customHeight="1" x14ac:dyDescent="0.25"/>
    <row r="46" spans="37:41" x14ac:dyDescent="0.25">
      <c r="AK46" s="13" t="s">
        <v>35</v>
      </c>
      <c r="AM46" s="11">
        <f>AM44-AM32</f>
        <v>-4.6420000035141129E-3</v>
      </c>
      <c r="AO46" s="11">
        <f>AO44-AO32</f>
        <v>3.9159999996627448E-3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Response to Order</vt:lpstr>
      <vt:lpstr>Initial Rate Case Exp Status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Chuck Loy</dc:creator>
  <cp:lastModifiedBy>Tammy Shea</cp:lastModifiedBy>
  <dcterms:created xsi:type="dcterms:W3CDTF">2024-07-16T16:38:36Z</dcterms:created>
  <dcterms:modified xsi:type="dcterms:W3CDTF">2024-10-14T14:21:32Z</dcterms:modified>
</cp:coreProperties>
</file>